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7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mplimiento\00-Archivo Cristina\01-IMPERIAL\CNV\2021\03-SETIEMBRE\PARA FIRMA\"/>
    </mc:Choice>
  </mc:AlternateContent>
  <xr:revisionPtr revIDLastSave="0" documentId="13_ncr:1_{79DF43C7-5D6B-4C6B-B571-5731C36EEA7D}" xr6:coauthVersionLast="47" xr6:coauthVersionMax="47" xr10:uidLastSave="{00000000-0000-0000-0000-000000000000}"/>
  <bookViews>
    <workbookView xWindow="-120" yWindow="-120" windowWidth="20730" windowHeight="11160" xr2:uid="{AE887688-9433-4E67-9652-D1C9F0528315}"/>
  </bookViews>
  <sheets>
    <sheet name="Índice" sheetId="1" r:id="rId1"/>
    <sheet name="1.1 DEUDAS COMERCIALES" sheetId="6" r:id="rId2"/>
    <sheet name="1.1 DEUDAS COMERCIALES DEL EXTE" sheetId="7" r:id="rId3"/>
    <sheet name="1.2 DEUDAS FINANCIERAS" sheetId="3" r:id="rId4"/>
    <sheet name="1.3 ACREEDORES VARIOS" sheetId="4" r:id="rId5"/>
    <sheet name="1.4 OTROS PASIVOS" sheetId="5" r:id="rId6"/>
    <sheet name="1.5 DEUDAS BURSATILES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xlcn.WorksheetConnection_122Cuadro2016A2DC6081" hidden="1">'[1]122-Cuadro 2017'!$A$2:$DI$610</definedName>
    <definedName name="__xlcn.WorksheetConnection_122Cuadro2017A2DD6351" hidden="1">'[1]122-Cuadro 2017'!$A$2:$DD$637</definedName>
    <definedName name="_xlnm._FilterDatabase" localSheetId="1" hidden="1">'1.1 DEUDAS COMERCIALES'!$A$7:$M$318</definedName>
    <definedName name="_xlnm._FilterDatabase" localSheetId="2" hidden="1">'1.1 DEUDAS COMERCIALES DEL EXTE'!$A$7:$L$276</definedName>
    <definedName name="_xlcn.WorksheetConnection_122Cuadro2016A2DC6081" hidden="1">'[1]122-Cuadro 2017'!$A$2:$DI$610</definedName>
    <definedName name="_xlcn.WorksheetConnection_122Cuadro2017A2DD6351" hidden="1">'[1]122-Cuadro 2017'!$A$2:$DD$637</definedName>
    <definedName name="a" localSheetId="6">#REF!</definedName>
    <definedName name="a">#REF!</definedName>
    <definedName name="aaaa">#REF!</definedName>
    <definedName name="AABB" localSheetId="6">'[2]NC+FAC'!$I$2:$I$9324</definedName>
    <definedName name="AABB">'[3]NC+FAC'!$I$2:$I$9324</definedName>
    <definedName name="aadsadas">#REF!</definedName>
    <definedName name="AB" localSheetId="6">'[4]NC+FAC'!$I$2:$I$7939</definedName>
    <definedName name="AB">'[5]NC+FAC'!$I$2:$I$7939</definedName>
    <definedName name="abcdef">#REF!</definedName>
    <definedName name="ABRR" localSheetId="6">'[6]NC+FAC'!$I$2:$I$9728</definedName>
    <definedName name="ABRR">'[7]NC+FAC'!$I$2:$I$9728</definedName>
    <definedName name="ACTUALIZADO" localSheetId="2">#REF!</definedName>
    <definedName name="ACTUALIZADO" localSheetId="6">#REF!</definedName>
    <definedName name="ACTUALIZADO">#REF!</definedName>
    <definedName name="aqaq">#REF!</definedName>
    <definedName name="_xlnm.Print_Area" localSheetId="0">Índice!$A$1:$H$29</definedName>
    <definedName name="_xlnm.Print_Area">#REF!</definedName>
    <definedName name="asd">#REF!</definedName>
    <definedName name="asdf">#REF!</definedName>
    <definedName name="asdww">#REF!</definedName>
    <definedName name="at">'1.5 DEUDAS BURSATILES'!#REF!</definedName>
    <definedName name="BAL" localSheetId="2">#REF!</definedName>
    <definedName name="BAL" localSheetId="6">#REF!</definedName>
    <definedName name="BAL">#REF!</definedName>
    <definedName name="BALL" localSheetId="6">'[8]Balance (2)'!$A$1:$C$88</definedName>
    <definedName name="BALL">'[9]Balance (2)'!$A$1:$C$88</definedName>
    <definedName name="BEE" localSheetId="6">[10]Balance!$A$2:$B$142</definedName>
    <definedName name="BEE">[11]Balance!$A$2:$B$142</definedName>
    <definedName name="BEN" localSheetId="6">[12]Balance!$A$2:$B$136</definedName>
    <definedName name="BEN">[13]Balance!$A$2:$B$136</definedName>
    <definedName name="BERNOV" localSheetId="2">#REF!</definedName>
    <definedName name="BERNOV" localSheetId="6">#REF!</definedName>
    <definedName name="BERNOV">#REF!</definedName>
    <definedName name="bernovi" localSheetId="2">#REF!</definedName>
    <definedName name="bernovi" localSheetId="6">#REF!</definedName>
    <definedName name="bernovi">#REF!</definedName>
    <definedName name="BERNOVIE" localSheetId="2">#REF!</definedName>
    <definedName name="BERNOVIE" localSheetId="6">#REF!</definedName>
    <definedName name="BERNOVIE">#REF!</definedName>
    <definedName name="berset" localSheetId="2">#REF!</definedName>
    <definedName name="berset" localSheetId="6">#REF!</definedName>
    <definedName name="berset">#REF!</definedName>
    <definedName name="BI" localSheetId="6">[14]Hoja1!$A$1:$B$137</definedName>
    <definedName name="BI">[15]Hoja1!$A$1:$B$137</definedName>
    <definedName name="BNOVI" localSheetId="6">[16]Balance!$A$2:$B$151</definedName>
    <definedName name="BNOVI">[17]Balance!$A$2:$B$151</definedName>
    <definedName name="CAAB" localSheetId="2">#REF!</definedName>
    <definedName name="CAAB" localSheetId="6">#REF!</definedName>
    <definedName name="CAAB">#REF!</definedName>
    <definedName name="CAB" localSheetId="2">#REF!</definedName>
    <definedName name="CAB" localSheetId="6">#REF!</definedName>
    <definedName name="CAB">#REF!</definedName>
    <definedName name="CAG" localSheetId="2">#REF!</definedName>
    <definedName name="CAG" localSheetId="6">#REF!</definedName>
    <definedName name="CAG">#REF!</definedName>
    <definedName name="CAR" localSheetId="2">#REF!</definedName>
    <definedName name="CAR" localSheetId="6">#REF!</definedName>
    <definedName name="CAR">#REF!</definedName>
    <definedName name="CAY" localSheetId="2">#REF!</definedName>
    <definedName name="CAY" localSheetId="6">#REF!</definedName>
    <definedName name="CAY">#REF!</definedName>
    <definedName name="CCOM" localSheetId="6">[18]Sheet1!$A$2:$D$292</definedName>
    <definedName name="CCOM">[19]Sheet1!$A$2:$D$292</definedName>
    <definedName name="CDIC" localSheetId="2">#REF!</definedName>
    <definedName name="CDIC" localSheetId="6">#REF!</definedName>
    <definedName name="CDIC">#REF!</definedName>
    <definedName name="CE" localSheetId="2">#REF!</definedName>
    <definedName name="CE" localSheetId="6">#REF!</definedName>
    <definedName name="CE">#REF!</definedName>
    <definedName name="CEN" localSheetId="2">#REF!</definedName>
    <definedName name="CEN" localSheetId="6">#REF!</definedName>
    <definedName name="CEN">#REF!</definedName>
    <definedName name="ClientName">[20]Entrada_General!$D$9</definedName>
    <definedName name="CNC" localSheetId="2">#REF!</definedName>
    <definedName name="CNC" localSheetId="6">#REF!</definedName>
    <definedName name="CNC">#REF!</definedName>
    <definedName name="CNO" localSheetId="2">#REF!</definedName>
    <definedName name="CNO" localSheetId="6">#REF!</definedName>
    <definedName name="CNO">#REF!</definedName>
    <definedName name="CNTJ" localSheetId="2">#REF!</definedName>
    <definedName name="CNTJ" localSheetId="6">#REF!</definedName>
    <definedName name="CNTJ">#REF!</definedName>
    <definedName name="CO" localSheetId="2">#REF!</definedName>
    <definedName name="CO" localSheetId="6">#REF!</definedName>
    <definedName name="CO">#REF!</definedName>
    <definedName name="COAR" localSheetId="2">#REF!</definedName>
    <definedName name="COAR" localSheetId="6">#REF!</definedName>
    <definedName name="COAR">#REF!</definedName>
    <definedName name="COC" localSheetId="6">'[18]Sheet1 (5)'!$A$2:$D$241</definedName>
    <definedName name="COC">'[19]Sheet1 (5)'!$A$2:$D$241</definedName>
    <definedName name="COCT" localSheetId="2">#REF!</definedName>
    <definedName name="COCT" localSheetId="6">#REF!</definedName>
    <definedName name="COCT">#REF!</definedName>
    <definedName name="COF" localSheetId="2">#REF!</definedName>
    <definedName name="COF" localSheetId="6">#REF!</definedName>
    <definedName name="COF">#REF!</definedName>
    <definedName name="COJUL" localSheetId="2">#REF!</definedName>
    <definedName name="COJUL" localSheetId="6">#REF!</definedName>
    <definedName name="COJUL">#REF!</definedName>
    <definedName name="COM" localSheetId="2">#REF!</definedName>
    <definedName name="COM" localSheetId="6">#REF!</definedName>
    <definedName name="COM">#REF!</definedName>
    <definedName name="COMB" localSheetId="2">#REF!</definedName>
    <definedName name="COMB" localSheetId="6">#REF!</definedName>
    <definedName name="COMB">#REF!</definedName>
    <definedName name="COMBU" localSheetId="2">#REF!</definedName>
    <definedName name="COMBU" localSheetId="6">#REF!</definedName>
    <definedName name="COMBU">#REF!</definedName>
    <definedName name="COMBUS" localSheetId="2">#REF!</definedName>
    <definedName name="COMBUS" localSheetId="6">#REF!</definedName>
    <definedName name="COMBUS">#REF!</definedName>
    <definedName name="COMBUSJ" localSheetId="2">#REF!</definedName>
    <definedName name="COMBUSJ" localSheetId="6">#REF!</definedName>
    <definedName name="COMBUSJ">#REF!</definedName>
    <definedName name="comd" localSheetId="2">#REF!</definedName>
    <definedName name="comd" localSheetId="6">#REF!</definedName>
    <definedName name="comd">#REF!</definedName>
    <definedName name="comf" localSheetId="2">#REF!</definedName>
    <definedName name="comf" localSheetId="6">#REF!</definedName>
    <definedName name="comf">#REF!</definedName>
    <definedName name="COMM" localSheetId="2">#REF!</definedName>
    <definedName name="COMM" localSheetId="6">#REF!</definedName>
    <definedName name="COMM">#REF!</definedName>
    <definedName name="COMV" localSheetId="6">'[18]Sheet1 (4)'!$A$2:$D$248</definedName>
    <definedName name="COMV">'[19]Sheet1 (4)'!$A$2:$D$248</definedName>
    <definedName name="comy" localSheetId="2">#REF!</definedName>
    <definedName name="comy" localSheetId="6">#REF!</definedName>
    <definedName name="comy">#REF!</definedName>
    <definedName name="CONC" localSheetId="2">#REF!</definedName>
    <definedName name="CONC" localSheetId="6">#REF!</definedName>
    <definedName name="CONC">#REF!</definedName>
    <definedName name="Continetal">#REF!</definedName>
    <definedName name="coo" localSheetId="2">#REF!</definedName>
    <definedName name="coo" localSheetId="6">#REF!</definedName>
    <definedName name="coo">#REF!</definedName>
    <definedName name="COON" localSheetId="2">#REF!</definedName>
    <definedName name="COON" localSheetId="6">#REF!</definedName>
    <definedName name="COON">#REF!</definedName>
    <definedName name="COR" localSheetId="2">#REF!</definedName>
    <definedName name="COR" localSheetId="6">#REF!</definedName>
    <definedName name="COR">#REF!</definedName>
    <definedName name="COS" localSheetId="2">#REF!</definedName>
    <definedName name="COS" localSheetId="6">#REF!</definedName>
    <definedName name="COS">#REF!</definedName>
    <definedName name="CS" localSheetId="2">#REF!</definedName>
    <definedName name="CS" localSheetId="6">#REF!</definedName>
    <definedName name="CS">#REF!</definedName>
    <definedName name="dasda">#REF!</definedName>
    <definedName name="dasdasd">#REF!</definedName>
    <definedName name="dfadfderwe">#REF!</definedName>
    <definedName name="Dias">#REF!</definedName>
    <definedName name="Dias_de_la_Tasa">#REF!</definedName>
    <definedName name="Dias_de_la_Tasa_1">#REF!</definedName>
    <definedName name="DIC" localSheetId="2">#REF!</definedName>
    <definedName name="DIC" localSheetId="6">#REF!</definedName>
    <definedName name="DIC">#REF!</definedName>
    <definedName name="DICC" localSheetId="6">'[21]DICIEMBRE 2015 (2)'!$A$2:$D$340</definedName>
    <definedName name="DICC">'[22]DICIEMBRE 2015 (2)'!$A$2:$D$340</definedName>
    <definedName name="dif" localSheetId="2">#REF!</definedName>
    <definedName name="dif" localSheetId="6">#REF!</definedName>
    <definedName name="dif">#REF!</definedName>
    <definedName name="dis" localSheetId="2">#REF!</definedName>
    <definedName name="dis" localSheetId="6">#REF!</definedName>
    <definedName name="dis">#REF!</definedName>
    <definedName name="e">#REF!</definedName>
    <definedName name="eeeee">#REF!</definedName>
    <definedName name="eeeeee">#REF!</definedName>
    <definedName name="ENE" localSheetId="2">#REF!</definedName>
    <definedName name="ENE" localSheetId="6">#REF!</definedName>
    <definedName name="ENE">#REF!</definedName>
    <definedName name="ert">#REF!</definedName>
    <definedName name="FAB" localSheetId="2">#REF!</definedName>
    <definedName name="FAB" localSheetId="6">#REF!</definedName>
    <definedName name="FAB">#REF!</definedName>
    <definedName name="fadfad">#REF!</definedName>
    <definedName name="FAG" localSheetId="2">#REF!</definedName>
    <definedName name="FAG" localSheetId="6">#REF!</definedName>
    <definedName name="FAG">#REF!</definedName>
    <definedName name="FAGH" localSheetId="6">[18]FISICO!$A$2:$E$161</definedName>
    <definedName name="FAGH">[19]FISICO!$A$2:$E$161</definedName>
    <definedName name="FAR" localSheetId="2">#REF!</definedName>
    <definedName name="FAR" localSheetId="6">#REF!</definedName>
    <definedName name="FAR">#REF!</definedName>
    <definedName name="FBB" localSheetId="2">[19]FISICO!#REF!</definedName>
    <definedName name="FBB" localSheetId="6">[18]FISICO!#REF!</definedName>
    <definedName name="FBB">[19]FISICO!#REF!</definedName>
    <definedName name="fdic" localSheetId="2">#REF!</definedName>
    <definedName name="fdic" localSheetId="6">#REF!</definedName>
    <definedName name="fdic">#REF!</definedName>
    <definedName name="FE" localSheetId="2">[19]FISICO!#REF!</definedName>
    <definedName name="FE" localSheetId="6">[18]FISICO!#REF!</definedName>
    <definedName name="FE">[19]FISICO!#REF!</definedName>
    <definedName name="FEBRE" localSheetId="2">#REF!</definedName>
    <definedName name="FEBRE" localSheetId="6">#REF!</definedName>
    <definedName name="FEBRE">#REF!</definedName>
    <definedName name="FEBSAP" localSheetId="2">#REF!</definedName>
    <definedName name="FEBSAP" localSheetId="6">#REF!</definedName>
    <definedName name="FEBSAP">#REF!</definedName>
    <definedName name="febsap1">#REF!</definedName>
    <definedName name="fee" localSheetId="6">'[23]NC+FAC'!$I$2:$I$9484</definedName>
    <definedName name="fee">'[24]NC+FAC'!$I$2:$I$9484</definedName>
    <definedName name="FEN" localSheetId="2">[19]FISICO!#REF!</definedName>
    <definedName name="FEN" localSheetId="6">[18]FISICO!#REF!</definedName>
    <definedName name="FEN">[19]FISICO!#REF!</definedName>
    <definedName name="FFEB" localSheetId="2">#REF!</definedName>
    <definedName name="FFEB" localSheetId="6">#REF!</definedName>
    <definedName name="FFEB">#REF!</definedName>
    <definedName name="FFI" localSheetId="2">#REF!</definedName>
    <definedName name="FFI" localSheetId="6">#REF!</definedName>
    <definedName name="FFI">#REF!</definedName>
    <definedName name="FFR" localSheetId="2">#REF!</definedName>
    <definedName name="FFR" localSheetId="6">#REF!</definedName>
    <definedName name="FFR">#REF!</definedName>
    <definedName name="fh" localSheetId="6">[18]FISICO!$A$124:$E$212</definedName>
    <definedName name="fh">[19]FISICO!$A$124:$E$212</definedName>
    <definedName name="FID" localSheetId="2">#REF!</definedName>
    <definedName name="FID" localSheetId="6">#REF!</definedName>
    <definedName name="FID">#REF!</definedName>
    <definedName name="FII" localSheetId="6">[18]FISICO!$A$2:$D$197</definedName>
    <definedName name="FII">[19]FISICO!$A$2:$D$197</definedName>
    <definedName name="FIJUL" localSheetId="2">#REF!</definedName>
    <definedName name="FIJUL" localSheetId="6">#REF!</definedName>
    <definedName name="FIJUL">#REF!</definedName>
    <definedName name="FIS" localSheetId="2">#REF!</definedName>
    <definedName name="FIS" localSheetId="6">#REF!</definedName>
    <definedName name="FIS">#REF!</definedName>
    <definedName name="FISI" localSheetId="2">#REF!</definedName>
    <definedName name="FISI" localSheetId="6">#REF!</definedName>
    <definedName name="FISI">#REF!</definedName>
    <definedName name="fisico" localSheetId="2">#REF!</definedName>
    <definedName name="fisico" localSheetId="6">#REF!</definedName>
    <definedName name="fisico">#REF!</definedName>
    <definedName name="FISICODIC" localSheetId="2">#REF!</definedName>
    <definedName name="FISICODIC" localSheetId="6">#REF!</definedName>
    <definedName name="FISICODIC">#REF!</definedName>
    <definedName name="FISS" localSheetId="2">#REF!</definedName>
    <definedName name="FISS" localSheetId="6">#REF!</definedName>
    <definedName name="FISS">#REF!</definedName>
    <definedName name="FJJU" localSheetId="2">#REF!</definedName>
    <definedName name="FJJU" localSheetId="6">#REF!</definedName>
    <definedName name="FJJU">#REF!</definedName>
    <definedName name="FJL" localSheetId="2">#REF!</definedName>
    <definedName name="FJL" localSheetId="6">#REF!</definedName>
    <definedName name="FJL">#REF!</definedName>
    <definedName name="FJU" localSheetId="2">#REF!</definedName>
    <definedName name="FJU" localSheetId="6">#REF!</definedName>
    <definedName name="FJU">#REF!</definedName>
    <definedName name="fjul" localSheetId="2">#REF!</definedName>
    <definedName name="fjul" localSheetId="6">#REF!</definedName>
    <definedName name="fjul">#REF!</definedName>
    <definedName name="FJUN" localSheetId="2">#REF!</definedName>
    <definedName name="FJUN" localSheetId="6">#REF!</definedName>
    <definedName name="FJUN">#REF!</definedName>
    <definedName name="FMAR" localSheetId="2">#REF!</definedName>
    <definedName name="FMAR" localSheetId="6">#REF!</definedName>
    <definedName name="FMAR">#REF!</definedName>
    <definedName name="fmy" localSheetId="2">#REF!</definedName>
    <definedName name="fmy" localSheetId="6">#REF!</definedName>
    <definedName name="fmy">#REF!</definedName>
    <definedName name="FNO" localSheetId="2">#REF!</definedName>
    <definedName name="FNO" localSheetId="6">#REF!</definedName>
    <definedName name="FNO">#REF!</definedName>
    <definedName name="FOC" localSheetId="2">#REF!</definedName>
    <definedName name="FOC" localSheetId="6">#REF!</definedName>
    <definedName name="FOC">#REF!</definedName>
    <definedName name="FQ" localSheetId="2">#REF!</definedName>
    <definedName name="FQ" localSheetId="6">#REF!</definedName>
    <definedName name="FQ">#REF!</definedName>
    <definedName name="FSP" localSheetId="2">#REF!</definedName>
    <definedName name="FSP" localSheetId="6">#REF!</definedName>
    <definedName name="FSP">#REF!</definedName>
    <definedName name="fwe">#REF!</definedName>
    <definedName name="fyCoverDate" localSheetId="2">#REF!</definedName>
    <definedName name="fyCoverDate" localSheetId="6">#REF!</definedName>
    <definedName name="fyCoverDate">#REF!</definedName>
    <definedName name="gfdg">#REF!</definedName>
    <definedName name="hello">#REF!</definedName>
    <definedName name="hola">#REF!</definedName>
    <definedName name="imp" localSheetId="6">#REF!</definedName>
    <definedName name="imp">'[25]Sheet1 (2)'!$A$2:$D$78</definedName>
    <definedName name="INABR" localSheetId="6">'[26]Inv. 27-04-18'!$A$10:$C$124</definedName>
    <definedName name="INABR">'[27]Inv. 27-04-18'!$A$10:$C$124</definedName>
    <definedName name="INV" localSheetId="6">'[28]Sheet1 (2)'!$A$2:$D$88</definedName>
    <definedName name="INV">'[29]Sheet1 (2)'!$A$2:$D$88</definedName>
    <definedName name="Inven">#REF!</definedName>
    <definedName name="INVN">'[30]Sheet1 (2)'!$A$1:$D$175</definedName>
    <definedName name="JCO" localSheetId="2">#REF!</definedName>
    <definedName name="JCO" localSheetId="6">#REF!</definedName>
    <definedName name="JCO">#REF!</definedName>
    <definedName name="JJN" localSheetId="6">'[31]NC+FAC'!$I$2:$I$10053</definedName>
    <definedName name="JJN">'[32]NC+FAC'!$I$2:$I$10053</definedName>
    <definedName name="JUUU" localSheetId="6">'[6]NC+FAC'!$I$2:$I$8047</definedName>
    <definedName name="JUUU">'[7]NC+FAC'!$I$2:$I$8047</definedName>
    <definedName name="LUIB" localSheetId="2">#REF!</definedName>
    <definedName name="LUIB" localSheetId="6">#REF!</definedName>
    <definedName name="LUIB">#REF!</definedName>
    <definedName name="ma" localSheetId="6">'[33]NC+FAC'!$I$2:$I$8929</definedName>
    <definedName name="ma">'[34]NC+FAC'!$I$2:$I$8929</definedName>
    <definedName name="MAAR" localSheetId="2">#REF!</definedName>
    <definedName name="MAAR" localSheetId="6">#REF!</definedName>
    <definedName name="MAAR">#REF!</definedName>
    <definedName name="MAR" localSheetId="2">#REF!</definedName>
    <definedName name="MAR" localSheetId="6">#REF!</definedName>
    <definedName name="MAR">#REF!</definedName>
    <definedName name="may" localSheetId="2">#REF!</definedName>
    <definedName name="may" localSheetId="6">#REF!</definedName>
    <definedName name="may">#REF!</definedName>
    <definedName name="MILI" localSheetId="2">#REF!</definedName>
    <definedName name="MILI" localSheetId="6">#REF!</definedName>
    <definedName name="MILI">#REF!</definedName>
    <definedName name="NAVE" localSheetId="6">'[35]Inv. 29-06-18'!$A$10:$E$124</definedName>
    <definedName name="NAVE">'[36]Inv. 29-06-18'!$A$10:$E$124</definedName>
    <definedName name="NJUL" localSheetId="6">'[37]Control inv'!$C$10:$J$133</definedName>
    <definedName name="NJUL">'[38]Control inv'!$C$10:$J$133</definedName>
    <definedName name="NOB" localSheetId="2">#REF!</definedName>
    <definedName name="NOB" localSheetId="6">#REF!</definedName>
    <definedName name="NOB">#REF!</definedName>
    <definedName name="nombre">#REF!</definedName>
    <definedName name="NOS" localSheetId="2">#REF!</definedName>
    <definedName name="NOS" localSheetId="6">#REF!</definedName>
    <definedName name="NOS">#REF!</definedName>
    <definedName name="NOV" localSheetId="2">#REF!</definedName>
    <definedName name="NOV" localSheetId="6">#REF!</definedName>
    <definedName name="NOV">#REF!</definedName>
    <definedName name="novplast" localSheetId="2">#REF!</definedName>
    <definedName name="novplast" localSheetId="6">#REF!</definedName>
    <definedName name="novplast">#REF!</definedName>
    <definedName name="novquim" localSheetId="2">#REF!</definedName>
    <definedName name="novquim" localSheetId="6">#REF!</definedName>
    <definedName name="novquim">#REF!</definedName>
    <definedName name="ob" localSheetId="6">[18]FISICO!$A$163:$N$209</definedName>
    <definedName name="ob">[19]FISICO!$A$163:$N$209</definedName>
    <definedName name="OC1T" localSheetId="2">#REF!</definedName>
    <definedName name="OC1T" localSheetId="6">#REF!</definedName>
    <definedName name="OC1T">#REF!</definedName>
    <definedName name="occc" localSheetId="6">'[31]NC+FAC'!$I$2:$I$10945</definedName>
    <definedName name="occc">'[32]NC+FAC'!$I$2:$I$10945</definedName>
    <definedName name="OCT" localSheetId="2">#REF!</definedName>
    <definedName name="OCT" localSheetId="6">#REF!</definedName>
    <definedName name="OCT">#REF!</definedName>
    <definedName name="OCTUBER" localSheetId="2">#REF!</definedName>
    <definedName name="OCTUBER" localSheetId="6">#REF!</definedName>
    <definedName name="OCTUBER">#REF!</definedName>
    <definedName name="OCTULUB" localSheetId="2">#REF!</definedName>
    <definedName name="OCTULUB" localSheetId="6">#REF!</definedName>
    <definedName name="OCTULUB">#REF!</definedName>
    <definedName name="pjul" localSheetId="2">#REF!</definedName>
    <definedName name="pjul" localSheetId="6">#REF!</definedName>
    <definedName name="pjul">#REF!</definedName>
    <definedName name="PLA" localSheetId="2">#REF!</definedName>
    <definedName name="PLA" localSheetId="6">#REF!</definedName>
    <definedName name="PLA">#REF!</definedName>
    <definedName name="PLAB" localSheetId="2">#REF!</definedName>
    <definedName name="PLAB" localSheetId="6">#REF!</definedName>
    <definedName name="PLAB">#REF!</definedName>
    <definedName name="plas" localSheetId="2">#REF!</definedName>
    <definedName name="plas" localSheetId="6">#REF!</definedName>
    <definedName name="plas">#REF!</definedName>
    <definedName name="PLASJUN" localSheetId="2">#REF!</definedName>
    <definedName name="PLASJUN" localSheetId="6">#REF!</definedName>
    <definedName name="PLASJUN">#REF!</definedName>
    <definedName name="plasset" localSheetId="2">#REF!</definedName>
    <definedName name="plasset" localSheetId="6">#REF!</definedName>
    <definedName name="plasset">#REF!</definedName>
    <definedName name="PLAST" localSheetId="2">#REF!</definedName>
    <definedName name="PLAST" localSheetId="6">#REF!</definedName>
    <definedName name="PLAST">#REF!</definedName>
    <definedName name="PLASTI" localSheetId="2">#REF!</definedName>
    <definedName name="PLASTI" localSheetId="6">#REF!</definedName>
    <definedName name="PLASTI">#REF!</definedName>
    <definedName name="PLASTOCTO" localSheetId="2">#REF!</definedName>
    <definedName name="PLASTOCTO" localSheetId="6">#REF!</definedName>
    <definedName name="PLASTOCTO">#REF!</definedName>
    <definedName name="plm" localSheetId="2">#REF!</definedName>
    <definedName name="plm" localSheetId="6">#REF!</definedName>
    <definedName name="plm">#REF!</definedName>
    <definedName name="PMAR" localSheetId="2">#REF!</definedName>
    <definedName name="PMAR" localSheetId="6">#REF!</definedName>
    <definedName name="PMAR">#REF!</definedName>
    <definedName name="pmay" localSheetId="2">#REF!</definedName>
    <definedName name="pmay" localSheetId="6">#REF!</definedName>
    <definedName name="pmay">#REF!</definedName>
    <definedName name="pppp">#REF!</definedName>
    <definedName name="ProjectName">[20]Entrada_General!$D$8</definedName>
    <definedName name="qa">[18]FISICO!#REF!</definedName>
    <definedName name="QAB" localSheetId="2">#REF!</definedName>
    <definedName name="QAB" localSheetId="6">#REF!</definedName>
    <definedName name="QAB">#REF!</definedName>
    <definedName name="qac">#REF!</definedName>
    <definedName name="QI" localSheetId="2">#REF!</definedName>
    <definedName name="QI" localSheetId="6">#REF!</definedName>
    <definedName name="QI">#REF!</definedName>
    <definedName name="QJUL" localSheetId="2">#REF!</definedName>
    <definedName name="QJUL" localSheetId="6">#REF!</definedName>
    <definedName name="QJUL">#REF!</definedName>
    <definedName name="QJUN" localSheetId="2">#REF!</definedName>
    <definedName name="QJUN" localSheetId="6">#REF!</definedName>
    <definedName name="QJUN">#REF!</definedName>
    <definedName name="QMAR" localSheetId="2">#REF!</definedName>
    <definedName name="QMAR" localSheetId="6">#REF!</definedName>
    <definedName name="QMAR">#REF!</definedName>
    <definedName name="QMY" localSheetId="2">#REF!</definedName>
    <definedName name="QMY" localSheetId="6">#REF!</definedName>
    <definedName name="QMY">#REF!</definedName>
    <definedName name="qqqqq">#REF!</definedName>
    <definedName name="QUI" localSheetId="2">#REF!</definedName>
    <definedName name="QUI" localSheetId="6">#REF!</definedName>
    <definedName name="QUI">#REF!</definedName>
    <definedName name="quim" localSheetId="2">#REF!</definedName>
    <definedName name="quim" localSheetId="6">#REF!</definedName>
    <definedName name="quim">#REF!</definedName>
    <definedName name="QUIMI" localSheetId="2">#REF!</definedName>
    <definedName name="QUIMI" localSheetId="6">#REF!</definedName>
    <definedName name="QUIMI">#REF!</definedName>
    <definedName name="QUIMICOS" localSheetId="2">#REF!</definedName>
    <definedName name="QUIMICOS" localSheetId="6">#REF!</definedName>
    <definedName name="QUIMICOS">#REF!</definedName>
    <definedName name="quimset" localSheetId="2">#REF!</definedName>
    <definedName name="quimset" localSheetId="6">#REF!</definedName>
    <definedName name="quimset">#REF!</definedName>
    <definedName name="S1P" localSheetId="2">#REF!</definedName>
    <definedName name="S1P" localSheetId="6">#REF!</definedName>
    <definedName name="S1P">#REF!</definedName>
    <definedName name="SAB" localSheetId="2">#REF!</definedName>
    <definedName name="SAB" localSheetId="6">#REF!</definedName>
    <definedName name="SAB">#REF!</definedName>
    <definedName name="SAG" localSheetId="2">#REF!</definedName>
    <definedName name="SAG" localSheetId="6">#REF!</definedName>
    <definedName name="SAG">#REF!</definedName>
    <definedName name="SAJL" localSheetId="2">#REF!</definedName>
    <definedName name="SAJL" localSheetId="6">#REF!</definedName>
    <definedName name="SAJL">#REF!</definedName>
    <definedName name="SAJU" localSheetId="2">#REF!</definedName>
    <definedName name="SAJU" localSheetId="6">#REF!</definedName>
    <definedName name="SAJU">#REF!</definedName>
    <definedName name="SALDO" localSheetId="2">#REF!</definedName>
    <definedName name="SALDO" localSheetId="6">#REF!</definedName>
    <definedName name="SALDO">#REF!</definedName>
    <definedName name="sap" localSheetId="2">#REF!</definedName>
    <definedName name="sap" localSheetId="6">#REF!</definedName>
    <definedName name="sap">#REF!</definedName>
    <definedName name="SAPAB" localSheetId="2">#REF!</definedName>
    <definedName name="SAPAB" localSheetId="6">#REF!</definedName>
    <definedName name="SAPAB">#REF!</definedName>
    <definedName name="SAPDIC" localSheetId="2">#REF!</definedName>
    <definedName name="SAPDIC" localSheetId="6">#REF!</definedName>
    <definedName name="SAPDIC">#REF!</definedName>
    <definedName name="SAPJUN" localSheetId="2">#REF!</definedName>
    <definedName name="SAPJUN" localSheetId="6">#REF!</definedName>
    <definedName name="SAPJUN">#REF!</definedName>
    <definedName name="SAPS" localSheetId="2">#REF!</definedName>
    <definedName name="SAPS" localSheetId="6">#REF!</definedName>
    <definedName name="SAPS">#REF!</definedName>
    <definedName name="sapset" localSheetId="2">#REF!</definedName>
    <definedName name="sapset" localSheetId="6">#REF!</definedName>
    <definedName name="sapset">#REF!</definedName>
    <definedName name="SAS" localSheetId="2">#REF!</definedName>
    <definedName name="SAS" localSheetId="6">#REF!</definedName>
    <definedName name="SAS">#REF!</definedName>
    <definedName name="sASS">#REF!</definedName>
    <definedName name="SAY" localSheetId="2">#REF!</definedName>
    <definedName name="SAY" localSheetId="6">#REF!</definedName>
    <definedName name="SAY">#REF!</definedName>
    <definedName name="SEN" localSheetId="2">#REF!</definedName>
    <definedName name="SEN" localSheetId="6">#REF!</definedName>
    <definedName name="SEN">#REF!</definedName>
    <definedName name="SETIN" localSheetId="2">#REF!</definedName>
    <definedName name="SETIN" localSheetId="6">#REF!</definedName>
    <definedName name="SETIN">#REF!</definedName>
    <definedName name="SETIN2" localSheetId="6">[39]LUIB!$A$2:$D$220</definedName>
    <definedName name="SETIN2">[40]LUIB!$A$2:$D$220</definedName>
    <definedName name="SETIN3" localSheetId="6">'[39]SALDO SAP'!$A$2:$D$221</definedName>
    <definedName name="SETIN3">'[40]SALDO SAP'!$A$2:$D$221</definedName>
    <definedName name="setriembre" localSheetId="2">#REF!</definedName>
    <definedName name="setriembre" localSheetId="6">#REF!</definedName>
    <definedName name="setriembre">#REF!</definedName>
    <definedName name="setsal" localSheetId="2">#REF!</definedName>
    <definedName name="setsal" localSheetId="6">#REF!</definedName>
    <definedName name="setsal">#REF!</definedName>
    <definedName name="SJU" localSheetId="2">#REF!</definedName>
    <definedName name="SJU" localSheetId="6">#REF!</definedName>
    <definedName name="SJU">#REF!</definedName>
    <definedName name="sjul" localSheetId="2">#REF!</definedName>
    <definedName name="sjul" localSheetId="6">#REF!</definedName>
    <definedName name="sjul">#REF!</definedName>
    <definedName name="SJUN" localSheetId="2">#REF!</definedName>
    <definedName name="SJUN" localSheetId="6">#REF!</definedName>
    <definedName name="SJUN">#REF!</definedName>
    <definedName name="SMAY" localSheetId="2">#REF!</definedName>
    <definedName name="SMAY" localSheetId="6">#REF!</definedName>
    <definedName name="SMAY">#REF!</definedName>
    <definedName name="SOC" localSheetId="2">#REF!</definedName>
    <definedName name="SOC" localSheetId="6">#REF!</definedName>
    <definedName name="SOC">#REF!</definedName>
    <definedName name="t" localSheetId="2">#REF!</definedName>
    <definedName name="t" localSheetId="6">#REF!</definedName>
    <definedName name="t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'[41]Emisión USD'!$I$5:$I$7</definedName>
    <definedName name="Tipo">#REF!</definedName>
    <definedName name="Tipo_clienta">#REF!</definedName>
    <definedName name="Tipo_cliente">#REF!</definedName>
    <definedName name="w">#REF!</definedName>
    <definedName name="wqd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5" i="1"/>
  <c r="K8" i="7" l="1"/>
  <c r="L8" i="7" s="1"/>
  <c r="L10" i="7" s="1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302" i="6" s="1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318" i="6" l="1"/>
  <c r="M213" i="6"/>
  <c r="J17" i="8" l="1"/>
  <c r="I16" i="8"/>
  <c r="M319" i="6" l="1"/>
  <c r="F52" i="8"/>
  <c r="F51" i="8"/>
  <c r="G338" i="6"/>
  <c r="G337" i="6"/>
  <c r="F39" i="8"/>
  <c r="AI10" i="8"/>
  <c r="AH10" i="8"/>
  <c r="F10" i="8"/>
  <c r="AG10" i="8" s="1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R10" i="8" l="1"/>
  <c r="R13" i="8" s="1"/>
  <c r="Q10" i="8"/>
  <c r="Q13" i="8" s="1"/>
  <c r="Y10" i="8"/>
  <c r="Y13" i="8" s="1"/>
  <c r="U10" i="8"/>
  <c r="U13" i="8" s="1"/>
  <c r="S10" i="8"/>
  <c r="S13" i="8" s="1"/>
  <c r="J13" i="8"/>
  <c r="K13" i="8"/>
  <c r="AD10" i="8"/>
  <c r="AD13" i="8" s="1"/>
  <c r="AA10" i="8"/>
  <c r="AA13" i="8" s="1"/>
  <c r="I13" i="8"/>
  <c r="Z10" i="8"/>
  <c r="Z13" i="8" s="1"/>
  <c r="M13" i="8"/>
  <c r="AC10" i="8"/>
  <c r="AC13" i="8" s="1"/>
  <c r="AJ10" i="8"/>
  <c r="AK10" i="8"/>
  <c r="T10" i="8"/>
  <c r="L13" i="8"/>
  <c r="AB10" i="8"/>
  <c r="AB13" i="8" s="1"/>
  <c r="N13" i="8"/>
  <c r="V10" i="8"/>
  <c r="V13" i="8" s="1"/>
  <c r="O13" i="8"/>
  <c r="W10" i="8"/>
  <c r="W13" i="8" s="1"/>
  <c r="AI13" i="8"/>
  <c r="P10" i="8"/>
  <c r="P13" i="8" s="1"/>
  <c r="X10" i="8"/>
  <c r="X13" i="8" s="1"/>
  <c r="AE13" i="8" l="1"/>
  <c r="T13" i="8"/>
  <c r="AF13" i="8"/>
  <c r="AL10" i="8"/>
  <c r="AL13" i="8" s="1"/>
  <c r="AJ13" i="8"/>
  <c r="AM10" i="8" l="1"/>
  <c r="AN10" i="8" s="1"/>
  <c r="AF14" i="8"/>
  <c r="AM13" i="8" l="1"/>
  <c r="F287" i="7"/>
  <c r="H282" i="7"/>
  <c r="H281" i="7"/>
  <c r="H280" i="7"/>
  <c r="H283" i="7" s="1"/>
  <c r="H287" i="7" s="1"/>
  <c r="G227" i="7"/>
  <c r="G231" i="7" s="1"/>
  <c r="D35" i="5"/>
  <c r="D34" i="5"/>
  <c r="D36" i="4"/>
  <c r="D35" i="4"/>
  <c r="D40" i="3"/>
  <c r="D39" i="3"/>
  <c r="C23" i="3" l="1"/>
  <c r="C17" i="5"/>
  <c r="C17" i="1" l="1"/>
  <c r="C16" i="1"/>
  <c r="C15" i="1"/>
  <c r="E27" i="5"/>
  <c r="D27" i="5"/>
  <c r="C27" i="5"/>
  <c r="E17" i="5"/>
  <c r="D17" i="5"/>
  <c r="B7" i="5"/>
  <c r="A6" i="5"/>
  <c r="A5" i="5"/>
  <c r="B7" i="4"/>
  <c r="B7" i="3"/>
  <c r="E28" i="4"/>
  <c r="D28" i="4"/>
  <c r="C28" i="4"/>
  <c r="E18" i="4"/>
  <c r="D18" i="4"/>
  <c r="C18" i="4"/>
  <c r="A6" i="4"/>
  <c r="A5" i="4"/>
  <c r="E32" i="3"/>
  <c r="D32" i="3"/>
  <c r="C32" i="3"/>
  <c r="E23" i="3"/>
  <c r="D23" i="3"/>
  <c r="A6" i="3"/>
  <c r="A5" i="3"/>
  <c r="G9" i="1" l="1"/>
  <c r="B29" i="5"/>
</calcChain>
</file>

<file path=xl/sharedStrings.xml><?xml version="1.0" encoding="utf-8"?>
<sst xmlns="http://schemas.openxmlformats.org/spreadsheetml/2006/main" count="2658" uniqueCount="708">
  <si>
    <t>Entidad</t>
  </si>
  <si>
    <t xml:space="preserve">INFORME SOBRE EL ESTADO DE DEUDAS </t>
  </si>
  <si>
    <t>Contenido: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</si>
  <si>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</si>
  <si>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</si>
  <si>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</si>
  <si>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</si>
  <si>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</si>
  <si>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</si>
  <si>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</si>
  <si>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</si>
  <si>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</si>
  <si>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</si>
  <si>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</si>
  <si>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</si>
  <si>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</si>
  <si>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</si>
  <si>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CRISTOBAL GAUTO ARANDA</t>
  </si>
  <si>
    <t>-</t>
  </si>
  <si>
    <t>DOSZETAS S.A.</t>
  </si>
  <si>
    <t>EDGAR ENRIQUE BASTOS DUARTE</t>
  </si>
  <si>
    <t>ERNST AND YOUNG PARAGUAY</t>
  </si>
  <si>
    <t>EUROCAR S.A.</t>
  </si>
  <si>
    <t>GSM Global S. A.</t>
  </si>
  <si>
    <t>INOXCENTER S.R.L</t>
  </si>
  <si>
    <t>ITAMARATY S.A</t>
  </si>
  <si>
    <t>MONTE ALEGRE S.A.</t>
  </si>
  <si>
    <t>PERONI, SOSA, TELLECHEA, BURT &amp; NARVAJA</t>
  </si>
  <si>
    <t>A I CONSTRUMAX S.A.</t>
  </si>
  <si>
    <t>AGRO INDUSTRIAL SAN JUAN S.R.L</t>
  </si>
  <si>
    <t>ALARMAS PROSEGUR PARAGUAY S.A.</t>
  </si>
  <si>
    <t>ALESPAR S.A.</t>
  </si>
  <si>
    <t>ATS SRL</t>
  </si>
  <si>
    <t>AZUCARERA PARAGUAYA S.A.</t>
  </si>
  <si>
    <t>BLAS R. PAVON L.</t>
  </si>
  <si>
    <t>COMPAÑÍA FRIESEN S.A.</t>
  </si>
  <si>
    <t>DIESA S.A.</t>
  </si>
  <si>
    <t>EDGAR DAVID SILVA GIMENEZ</t>
  </si>
  <si>
    <t>EL SHAH S.A.</t>
  </si>
  <si>
    <t>EMILIO MOLINAS</t>
  </si>
  <si>
    <t>EMPRENDIMIENTO NIPON S.A</t>
  </si>
  <si>
    <t>FABIOLA ELIZABETH GONZALEZ MAIDANA</t>
  </si>
  <si>
    <t>Goiburú Duré, Cesar Daniel</t>
  </si>
  <si>
    <t>GROWER S.A.</t>
  </si>
  <si>
    <t>GUIDO ENRIQUE CABALLERO GONZALEZ</t>
  </si>
  <si>
    <t>HECTOR GUSTAVO VARGAS</t>
  </si>
  <si>
    <t>INTN</t>
  </si>
  <si>
    <t>IRUN &amp; VILLAMAYOR</t>
  </si>
  <si>
    <t>JAMEDA S.A</t>
  </si>
  <si>
    <t>LIDIA MARIA OSORIO FERNANDEZ</t>
  </si>
  <si>
    <t>MARIA STEFANIA MAUGER SILVERO</t>
  </si>
  <si>
    <t>MIRTA ELIZABETH BENITEZ DE SACHELARI</t>
  </si>
  <si>
    <t>MONTE VERDE S.A.</t>
  </si>
  <si>
    <t>MRGC SRL</t>
  </si>
  <si>
    <t>MUNICIPALIDAD DE VILLARRICA</t>
  </si>
  <si>
    <t>OSCAR DAVID LOPEZ GAMARRA</t>
  </si>
  <si>
    <t>PATRICIA FABIOLA ORUE AMARILLA</t>
  </si>
  <si>
    <t>PETER HARDER KLASSEN</t>
  </si>
  <si>
    <t>POSTA SAICIFA</t>
  </si>
  <si>
    <t>PROBIEN SACI</t>
  </si>
  <si>
    <t>RODRIGUEZ LOPEZ, JOSE GASPAR</t>
  </si>
  <si>
    <t>RUIZ DIAZ ONETTO, MARGARITA</t>
  </si>
  <si>
    <t>SAYVON SRL</t>
  </si>
  <si>
    <t>TAPIRACUAI S.A.</t>
  </si>
  <si>
    <t>TIAGO DESTRI EIRL</t>
  </si>
  <si>
    <t>TRANSPORTCOM S.A.</t>
  </si>
  <si>
    <t>VOUGA ABOGADOS S.S</t>
  </si>
  <si>
    <t>WILMA PIRIS</t>
  </si>
  <si>
    <t>ZUSA SACI</t>
  </si>
  <si>
    <t>REMUNERACIONES A PAGAR</t>
  </si>
  <si>
    <t>…........................................</t>
  </si>
  <si>
    <t>Banco BBVA</t>
  </si>
  <si>
    <t>Codeudoria Monte Alegre</t>
  </si>
  <si>
    <t>Banco Sudameris</t>
  </si>
  <si>
    <t>DAVID DO NASCIMIENTO</t>
  </si>
  <si>
    <t>EDUARDO MANUEL YNSFRAN SALDIVAR</t>
  </si>
  <si>
    <t>ALEJANDRA CORVALAN</t>
  </si>
  <si>
    <t>ACTITUD CONTADORES PUBLICOS ASOCIADOS</t>
  </si>
  <si>
    <t>IMPERIAL COMPAÑÍA DISTRIBUIDORA DE PETROLEOS Y DERIVADOS SAE</t>
  </si>
  <si>
    <t>Garay Zarate, Yessika Carmen</t>
  </si>
  <si>
    <t>GAS CORONA S.A.E.C.A</t>
  </si>
  <si>
    <t>JAIME FERNANDO VALENZUELA OLMEDO</t>
  </si>
  <si>
    <t>MYRIAN SOLIZ PASTORE</t>
  </si>
  <si>
    <t>PETROGAS S.A.C.I</t>
  </si>
  <si>
    <t>PETROPAR</t>
  </si>
  <si>
    <t>REGIMIENTO 8 S.A.</t>
  </si>
  <si>
    <t>RIEDER &amp; CIA SACI</t>
  </si>
  <si>
    <t>Victor Manuel Macchi Cubilla</t>
  </si>
  <si>
    <t>Total pasivo corriente</t>
  </si>
  <si>
    <t>Total pasivo no corriente</t>
  </si>
  <si>
    <t>Total pasivo</t>
  </si>
  <si>
    <t>EMANUELLE HOECKLE</t>
  </si>
  <si>
    <t>PRESIDENTE</t>
  </si>
  <si>
    <t>Discrepancia</t>
  </si>
  <si>
    <t xml:space="preserve">Saldo contable </t>
  </si>
  <si>
    <t xml:space="preserve">Total Proveedores Locales </t>
  </si>
  <si>
    <t>Saldo composición RELATED</t>
  </si>
  <si>
    <t>Saldo composición ITC</t>
  </si>
  <si>
    <t>Saldo composición 3TH PARTY</t>
  </si>
  <si>
    <t>Equivalente Gs.</t>
  </si>
  <si>
    <t>TC</t>
  </si>
  <si>
    <t xml:space="preserve">RECONCILIACIÓN CONTABLE </t>
  </si>
  <si>
    <t>Total general</t>
  </si>
  <si>
    <t>Total RELATED</t>
  </si>
  <si>
    <t>GS</t>
  </si>
  <si>
    <t>TT</t>
  </si>
  <si>
    <t xml:space="preserve"> PROVEEDORES LOCALES </t>
  </si>
  <si>
    <t>RELATED</t>
  </si>
  <si>
    <t>12/12/2019</t>
  </si>
  <si>
    <t>12/11/2019</t>
  </si>
  <si>
    <t>23/04/2021</t>
  </si>
  <si>
    <t>12/02/2021</t>
  </si>
  <si>
    <t>12/01/2021</t>
  </si>
  <si>
    <t>15/02/2021</t>
  </si>
  <si>
    <t>09/12/2020</t>
  </si>
  <si>
    <t>001-001-0009088</t>
  </si>
  <si>
    <t>03/12/2020</t>
  </si>
  <si>
    <t>03/11/2020</t>
  </si>
  <si>
    <t>USD</t>
  </si>
  <si>
    <t>30/04/2021</t>
  </si>
  <si>
    <t>31/03/2021</t>
  </si>
  <si>
    <t>12/04/2021</t>
  </si>
  <si>
    <t>12/03/2021</t>
  </si>
  <si>
    <t>11/03/2021</t>
  </si>
  <si>
    <t>030-003-0003069</t>
  </si>
  <si>
    <t>21/10/2020</t>
  </si>
  <si>
    <t>14/10/2020</t>
  </si>
  <si>
    <t>030-003-0004185</t>
  </si>
  <si>
    <t>02/12/2020</t>
  </si>
  <si>
    <t>25/11/2020</t>
  </si>
  <si>
    <t>030-003-0002348</t>
  </si>
  <si>
    <t>12/10/2020</t>
  </si>
  <si>
    <t>12/09/2020</t>
  </si>
  <si>
    <t>Total ITC</t>
  </si>
  <si>
    <t>13/03/2021</t>
  </si>
  <si>
    <t>PP</t>
  </si>
  <si>
    <t>ITC</t>
  </si>
  <si>
    <t>PC</t>
  </si>
  <si>
    <t>15/01/2021</t>
  </si>
  <si>
    <t>11/01/2021</t>
  </si>
  <si>
    <t>19/04/2021</t>
  </si>
  <si>
    <t>24/02/2021</t>
  </si>
  <si>
    <t>28/12/2020</t>
  </si>
  <si>
    <t>13/02/2021</t>
  </si>
  <si>
    <t>11/02/2021</t>
  </si>
  <si>
    <t>01/12/2020</t>
  </si>
  <si>
    <t>10/12/2020</t>
  </si>
  <si>
    <t>23/11/2020</t>
  </si>
  <si>
    <t>18/11/2020</t>
  </si>
  <si>
    <t>09/11/2020</t>
  </si>
  <si>
    <t>09/10/2020</t>
  </si>
  <si>
    <t>14/09/2020</t>
  </si>
  <si>
    <t>08/12/2020</t>
  </si>
  <si>
    <t>04/10/2020</t>
  </si>
  <si>
    <t>01/09/2020</t>
  </si>
  <si>
    <t>14/08/2020</t>
  </si>
  <si>
    <t>31/07/2020</t>
  </si>
  <si>
    <t>10/09/2020</t>
  </si>
  <si>
    <t>05/08/2020</t>
  </si>
  <si>
    <t>02/11/2020</t>
  </si>
  <si>
    <t>14/07/2020</t>
  </si>
  <si>
    <t>16/09/2020</t>
  </si>
  <si>
    <t>001-009-0000044</t>
  </si>
  <si>
    <t>09/09/2019</t>
  </si>
  <si>
    <t>10/06/2019</t>
  </si>
  <si>
    <t>001-009-0002835</t>
  </si>
  <si>
    <t>24/06/2019</t>
  </si>
  <si>
    <t>24/05/2019</t>
  </si>
  <si>
    <t>Total 3TH PARTY</t>
  </si>
  <si>
    <t>3TH PARTY</t>
  </si>
  <si>
    <t>16/07/2020</t>
  </si>
  <si>
    <t>PR</t>
  </si>
  <si>
    <t>17/07/2019</t>
  </si>
  <si>
    <t>IC04657H</t>
  </si>
  <si>
    <t>26/07/2019</t>
  </si>
  <si>
    <t>001-003-0110134</t>
  </si>
  <si>
    <t>24/09/2019</t>
  </si>
  <si>
    <t>02/08/2019</t>
  </si>
  <si>
    <t>001-001-0071894</t>
  </si>
  <si>
    <t>005-001-0000838</t>
  </si>
  <si>
    <t>25/11/2019</t>
  </si>
  <si>
    <t>SANTIAGO GROSSLING</t>
  </si>
  <si>
    <t>001-001-0000012</t>
  </si>
  <si>
    <t>31/12/2017</t>
  </si>
  <si>
    <t>001-001-0000388</t>
  </si>
  <si>
    <t>003-001-0028002</t>
  </si>
  <si>
    <t>01/02/2019</t>
  </si>
  <si>
    <t>001-001-0006235</t>
  </si>
  <si>
    <t>001-001 0006234</t>
  </si>
  <si>
    <t>31/01/2019</t>
  </si>
  <si>
    <t>001-002-0001728</t>
  </si>
  <si>
    <t>002-015-0005429</t>
  </si>
  <si>
    <t>29/10/2019</t>
  </si>
  <si>
    <t>002-015-0005426</t>
  </si>
  <si>
    <t>002-015-0005430</t>
  </si>
  <si>
    <t>002-015-0005428</t>
  </si>
  <si>
    <t>002-015-0005427</t>
  </si>
  <si>
    <t>001-001-0001225</t>
  </si>
  <si>
    <t>001-003-0000457</t>
  </si>
  <si>
    <t>07/02/2020</t>
  </si>
  <si>
    <t>16/10/2020</t>
  </si>
  <si>
    <t>001-001-0000735</t>
  </si>
  <si>
    <t>07/01/2020</t>
  </si>
  <si>
    <t>001-001-0000487</t>
  </si>
  <si>
    <t>001-001-0000468</t>
  </si>
  <si>
    <t>001-001-0000007</t>
  </si>
  <si>
    <t>17/04/2019</t>
  </si>
  <si>
    <t>08/05/2019</t>
  </si>
  <si>
    <t>41-1040871-7</t>
  </si>
  <si>
    <t>MUNICIPALIDAD DE ASUNCIÓN</t>
  </si>
  <si>
    <t>001-001-0000089</t>
  </si>
  <si>
    <t>001-001-0010844</t>
  </si>
  <si>
    <t>17/11/2019</t>
  </si>
  <si>
    <t>05/11/2019</t>
  </si>
  <si>
    <t>001-001-0000028</t>
  </si>
  <si>
    <t>001-001-0000026</t>
  </si>
  <si>
    <t>001-001-0000033</t>
  </si>
  <si>
    <t>001-003-0000050</t>
  </si>
  <si>
    <t>13/12/2018</t>
  </si>
  <si>
    <t>Jorge Ariel Villalba</t>
  </si>
  <si>
    <t>001-001-0002604</t>
  </si>
  <si>
    <t>001-001-0002595</t>
  </si>
  <si>
    <t>004-001-0006167</t>
  </si>
  <si>
    <t>21/12/2019</t>
  </si>
  <si>
    <t>06/12/2019</t>
  </si>
  <si>
    <t>004-001-0005953</t>
  </si>
  <si>
    <t>19/10/2019</t>
  </si>
  <si>
    <t>04/10/2019</t>
  </si>
  <si>
    <t>001-001-0000102</t>
  </si>
  <si>
    <t>21/07/2020</t>
  </si>
  <si>
    <t>15/07/2020</t>
  </si>
  <si>
    <t>001-001-0000101</t>
  </si>
  <si>
    <t>001-001-0000069</t>
  </si>
  <si>
    <t>10/04/2020</t>
  </si>
  <si>
    <t>04/04/2020</t>
  </si>
  <si>
    <t>001-001-0019711</t>
  </si>
  <si>
    <t>02/12/2019</t>
  </si>
  <si>
    <t>001-002-0015112</t>
  </si>
  <si>
    <t>001-002-0021828</t>
  </si>
  <si>
    <t>21/06/2020</t>
  </si>
  <si>
    <t>001-002-0001078</t>
  </si>
  <si>
    <t>001-002-0003257</t>
  </si>
  <si>
    <t>15/08/2020</t>
  </si>
  <si>
    <t>001-002-0005113</t>
  </si>
  <si>
    <t>001-002-0011891</t>
  </si>
  <si>
    <t>001-002-0009464</t>
  </si>
  <si>
    <t>31/10/2020</t>
  </si>
  <si>
    <t>001-002-0007435</t>
  </si>
  <si>
    <t>29/09/2020</t>
  </si>
  <si>
    <t>001-002-0020596</t>
  </si>
  <si>
    <t>16/04/2020</t>
  </si>
  <si>
    <t>01/04/2020</t>
  </si>
  <si>
    <t>001-001-0000572</t>
  </si>
  <si>
    <t>31/01/2018</t>
  </si>
  <si>
    <t>23/01/2018</t>
  </si>
  <si>
    <t>001-001-0003025</t>
  </si>
  <si>
    <t>24/08/2020</t>
  </si>
  <si>
    <t>HECTOR R.ALFONSO QUINTANA</t>
  </si>
  <si>
    <t>001-001-0013029</t>
  </si>
  <si>
    <t>GUAJO S.R.L</t>
  </si>
  <si>
    <t>001-001-0000051</t>
  </si>
  <si>
    <t>11/11/2019</t>
  </si>
  <si>
    <t>10/10/2019</t>
  </si>
  <si>
    <t>001-001-0000391</t>
  </si>
  <si>
    <t>05/04/2020</t>
  </si>
  <si>
    <t>05/03/2020</t>
  </si>
  <si>
    <t>GLOBAL TECNICA S.R.L.</t>
  </si>
  <si>
    <t>001-001-0000352</t>
  </si>
  <si>
    <t>001-001-0000055</t>
  </si>
  <si>
    <t>FERNANDO ACOSTA</t>
  </si>
  <si>
    <t>002-004-0007309</t>
  </si>
  <si>
    <t>13/11/2019</t>
  </si>
  <si>
    <t>001-001-0021955</t>
  </si>
  <si>
    <t>04/07/2020</t>
  </si>
  <si>
    <t>001-001-0000662</t>
  </si>
  <si>
    <t>001-001-0000651</t>
  </si>
  <si>
    <t>003-001-0003451</t>
  </si>
  <si>
    <t>23/09/2019</t>
  </si>
  <si>
    <t>03/09/2019</t>
  </si>
  <si>
    <t>001-001-0002456</t>
  </si>
  <si>
    <t>01/09/2019</t>
  </si>
  <si>
    <t>01/08/2019</t>
  </si>
  <si>
    <t>001-001-0000171</t>
  </si>
  <si>
    <t>001-001-0000168</t>
  </si>
  <si>
    <t>01/10/2020</t>
  </si>
  <si>
    <t>001-001-0000222</t>
  </si>
  <si>
    <t>02/07/2019</t>
  </si>
  <si>
    <t>DURE &amp; TRULLS AUTORA S.A.</t>
  </si>
  <si>
    <t>001-001-0000330</t>
  </si>
  <si>
    <t>19/01/2020</t>
  </si>
  <si>
    <t>19/12/2019</t>
  </si>
  <si>
    <t>001-001-0000301</t>
  </si>
  <si>
    <t>15/05/2019</t>
  </si>
  <si>
    <t>15/04/2019</t>
  </si>
  <si>
    <t>004-001-0008233</t>
  </si>
  <si>
    <t>19/08/2020</t>
  </si>
  <si>
    <t>001-001-0000922</t>
  </si>
  <si>
    <t>14/03/2019</t>
  </si>
  <si>
    <t>14/02/2019</t>
  </si>
  <si>
    <t>002-002-0026268</t>
  </si>
  <si>
    <t>24/10/2019</t>
  </si>
  <si>
    <t>CORONA CHACO S.R.L</t>
  </si>
  <si>
    <t>002-002-0026267</t>
  </si>
  <si>
    <t>09/10/2019</t>
  </si>
  <si>
    <t>001-005-0002935</t>
  </si>
  <si>
    <t>17/06/2020</t>
  </si>
  <si>
    <t>02/06/2020</t>
  </si>
  <si>
    <t>001-001-0000460</t>
  </si>
  <si>
    <t>19/03/2018</t>
  </si>
  <si>
    <t>16/03/2018</t>
  </si>
  <si>
    <t>001-001-2432070</t>
  </si>
  <si>
    <t>BANCO CONTINENTAL S.A.E.C.A</t>
  </si>
  <si>
    <t>001-001-0000531</t>
  </si>
  <si>
    <t>001-001-0000449</t>
  </si>
  <si>
    <t>001-064-1159490</t>
  </si>
  <si>
    <t>ANDE</t>
  </si>
  <si>
    <t>001-001-0002136</t>
  </si>
  <si>
    <t>16/05/2019</t>
  </si>
  <si>
    <t>004-001-0198850</t>
  </si>
  <si>
    <t>24/09/2020</t>
  </si>
  <si>
    <t>001-001-0000302</t>
  </si>
  <si>
    <t>21/05/2020</t>
  </si>
  <si>
    <t>Eq. Gs.</t>
  </si>
  <si>
    <t>Saldo vencido</t>
  </si>
  <si>
    <t>Importe original</t>
  </si>
  <si>
    <t>Importe original (moneda)</t>
  </si>
  <si>
    <t>Número de referencia del SN</t>
  </si>
  <si>
    <t>Fecha de Vencimiento</t>
  </si>
  <si>
    <t>Fecha de contabilización</t>
  </si>
  <si>
    <t>Tipo</t>
  </si>
  <si>
    <t>Nombre de acreedor</t>
  </si>
  <si>
    <t>Cuenta asociada</t>
  </si>
  <si>
    <t>Nombre de grupo</t>
  </si>
  <si>
    <t>GRUPO</t>
  </si>
  <si>
    <t>TC Cierre:</t>
  </si>
  <si>
    <t>PROVEEDORES DEL EXTERIOR</t>
  </si>
  <si>
    <t>SUMA</t>
  </si>
  <si>
    <t>Saldo EF</t>
  </si>
  <si>
    <t>DIF</t>
  </si>
  <si>
    <t>Hipotecaria</t>
  </si>
  <si>
    <t>(-) Intereses a Devengar/pagar</t>
  </si>
  <si>
    <t>INTERESES BONOS</t>
  </si>
  <si>
    <t>Detalle de cuotas a devengar - corto plazo</t>
  </si>
  <si>
    <t>Total dias</t>
  </si>
  <si>
    <t>CONCEPTO</t>
  </si>
  <si>
    <t>Inicio</t>
  </si>
  <si>
    <t>Fecha Contrato</t>
  </si>
  <si>
    <t>Plazo Contrato meses</t>
  </si>
  <si>
    <t xml:space="preserve">Condición </t>
  </si>
  <si>
    <t>Importe</t>
  </si>
  <si>
    <t>Total CORTO PLAZO</t>
  </si>
  <si>
    <t>Dias trascurridos</t>
  </si>
  <si>
    <t>Meses transcurridos</t>
  </si>
  <si>
    <t>Total contrato</t>
  </si>
  <si>
    <t>Cuota</t>
  </si>
  <si>
    <t>A devengar</t>
  </si>
  <si>
    <t>Importe a devengar Total</t>
  </si>
  <si>
    <t>Importe a devengar Total LP</t>
  </si>
  <si>
    <t>Meses</t>
  </si>
  <si>
    <t>Inteseses bonos</t>
  </si>
  <si>
    <t>Gasto adelantado</t>
  </si>
  <si>
    <t>Amortizacion</t>
  </si>
  <si>
    <t>Dias</t>
  </si>
  <si>
    <t>Interes x Titulo</t>
  </si>
  <si>
    <t>Vto. Interes</t>
  </si>
  <si>
    <t>Pago de Capital</t>
  </si>
  <si>
    <t>Totales</t>
  </si>
  <si>
    <t xml:space="preserve">INTERESES BONOS A VENCER </t>
  </si>
  <si>
    <t>Total a pagar</t>
  </si>
  <si>
    <t>1.5 DEUDAS BURSATILES</t>
  </si>
  <si>
    <t>Total LARGO PLAZO</t>
  </si>
  <si>
    <t>21/07/2021</t>
  </si>
  <si>
    <t>22/06/2021</t>
  </si>
  <si>
    <t>22/07/2021</t>
  </si>
  <si>
    <t>30/06/2021</t>
  </si>
  <si>
    <t>ANDRES ACEVEDO</t>
  </si>
  <si>
    <t>BANCO ITAU PARAGUAY S.A</t>
  </si>
  <si>
    <t>001-001-0693085</t>
  </si>
  <si>
    <t>24/06/2021</t>
  </si>
  <si>
    <t>17/06/2021</t>
  </si>
  <si>
    <t>02/07/2021</t>
  </si>
  <si>
    <t>03/05/2021</t>
  </si>
  <si>
    <t>03/06/2021</t>
  </si>
  <si>
    <t>001-001-0000401</t>
  </si>
  <si>
    <t>EL SOL DEL PARAGUAY S.A.</t>
  </si>
  <si>
    <t>19/05/2021</t>
  </si>
  <si>
    <t>001-006-0004865</t>
  </si>
  <si>
    <t>27/04/2021</t>
  </si>
  <si>
    <t>001-001-0000669</t>
  </si>
  <si>
    <t>10/06/2021</t>
  </si>
  <si>
    <t>25/06/2021</t>
  </si>
  <si>
    <t>001-001-0000676</t>
  </si>
  <si>
    <t>16/07/2021</t>
  </si>
  <si>
    <t>10/07/2021</t>
  </si>
  <si>
    <t>01/07/2021</t>
  </si>
  <si>
    <t>08/06/2021</t>
  </si>
  <si>
    <t>08/07/2021</t>
  </si>
  <si>
    <t>25/05/2021</t>
  </si>
  <si>
    <t>001-002-0023093</t>
  </si>
  <si>
    <t>MIGUEL FERNANDO,POZZO BENITEZ</t>
  </si>
  <si>
    <t>001-002-0018939</t>
  </si>
  <si>
    <t>30/07/2021</t>
  </si>
  <si>
    <t>003-001-0035480</t>
  </si>
  <si>
    <t>S &amp; J S.R.L.</t>
  </si>
  <si>
    <t>11/06/2021</t>
  </si>
  <si>
    <t>SUDAMERIS BANK S.A.E.C.A</t>
  </si>
  <si>
    <t>001-002-510065</t>
  </si>
  <si>
    <t>3791/2021</t>
  </si>
  <si>
    <t>27/05/2021</t>
  </si>
  <si>
    <t>27/06/2021</t>
  </si>
  <si>
    <t>001-009-00002057</t>
  </si>
  <si>
    <t>18/06/2021</t>
  </si>
  <si>
    <t>18/07/2021</t>
  </si>
  <si>
    <t>001-010-0000187</t>
  </si>
  <si>
    <t>25/07/2021</t>
  </si>
  <si>
    <t>001-007-0002843</t>
  </si>
  <si>
    <t>008-001-0000801</t>
  </si>
  <si>
    <t>14/07/2021</t>
  </si>
  <si>
    <t>001-002-0006013</t>
  </si>
  <si>
    <t>001-002-0006070</t>
  </si>
  <si>
    <t>Según el Titulo 12, Art. 1, punto 4 inciso d) de la Res. 6/19, informamos que no se cuentan con deudas preferentes y privilegiadas al 30 de junio de 2021</t>
  </si>
  <si>
    <t>INFORME AL 30 DE SETIEMBRE DE 2021</t>
  </si>
  <si>
    <t>A.E. Construcciones S.R.L</t>
  </si>
  <si>
    <t>20/09/2021</t>
  </si>
  <si>
    <t>20/10/2021</t>
  </si>
  <si>
    <t>001-001-0002262</t>
  </si>
  <si>
    <t>21/09/2021</t>
  </si>
  <si>
    <t>21/10/2021</t>
  </si>
  <si>
    <t>001-001-0006298</t>
  </si>
  <si>
    <t>ACUA PARK SRL</t>
  </si>
  <si>
    <t>22/09/2021</t>
  </si>
  <si>
    <t>02/10/2021</t>
  </si>
  <si>
    <t>001-001-0016337</t>
  </si>
  <si>
    <t>16/09/2021</t>
  </si>
  <si>
    <t>16/10/2021</t>
  </si>
  <si>
    <t>001-001-0002530</t>
  </si>
  <si>
    <t>001-001-0002528</t>
  </si>
  <si>
    <t>ARPEC PARAGUAY S.R.L.</t>
  </si>
  <si>
    <t>23/09/2021</t>
  </si>
  <si>
    <t>23/10/2021</t>
  </si>
  <si>
    <t>001-001-0003857</t>
  </si>
  <si>
    <t>03/09/2021</t>
  </si>
  <si>
    <t>03/10/2021</t>
  </si>
  <si>
    <t>001-001-0003819</t>
  </si>
  <si>
    <t>BBVA PARAGUAY S.A.</t>
  </si>
  <si>
    <t>30/09/2021</t>
  </si>
  <si>
    <t>001-003-0683645</t>
  </si>
  <si>
    <t>CARNES MISIONES S.A.</t>
  </si>
  <si>
    <t>002-001-0078132</t>
  </si>
  <si>
    <t>06/09/2021</t>
  </si>
  <si>
    <t>06/10/2021</t>
  </si>
  <si>
    <t>006-001-0001935</t>
  </si>
  <si>
    <t>004-002-0003884</t>
  </si>
  <si>
    <t>001-005-0008124</t>
  </si>
  <si>
    <t>06/08/2021</t>
  </si>
  <si>
    <t>001-002-0000216</t>
  </si>
  <si>
    <t>001-002-0000222</t>
  </si>
  <si>
    <t>EDITORIAL AZETA S.A</t>
  </si>
  <si>
    <t>13/09/2021</t>
  </si>
  <si>
    <t>13/10/2021</t>
  </si>
  <si>
    <t>001-003-0026944</t>
  </si>
  <si>
    <t>10/09/2021</t>
  </si>
  <si>
    <t>10/10/2021</t>
  </si>
  <si>
    <t>001-001-0001396</t>
  </si>
  <si>
    <t>24/08/2021</t>
  </si>
  <si>
    <t>24/09/2021</t>
  </si>
  <si>
    <t>017-006-0000252</t>
  </si>
  <si>
    <t>017-006-0000253</t>
  </si>
  <si>
    <t>02/09/2021</t>
  </si>
  <si>
    <t>019-003-0000753</t>
  </si>
  <si>
    <t>13/07/2021</t>
  </si>
  <si>
    <t>001-001-0000686</t>
  </si>
  <si>
    <t>001-001-0010937</t>
  </si>
  <si>
    <t>17/09/2021</t>
  </si>
  <si>
    <t>001-001-0175721</t>
  </si>
  <si>
    <t>01/10/2021</t>
  </si>
  <si>
    <t>001-001-0175527</t>
  </si>
  <si>
    <t>07/10/2021</t>
  </si>
  <si>
    <t>001-001-0175538</t>
  </si>
  <si>
    <t>09/10/2021</t>
  </si>
  <si>
    <t>001-001-0175731</t>
  </si>
  <si>
    <t>07/09/2021</t>
  </si>
  <si>
    <t>001-001-0001117</t>
  </si>
  <si>
    <t>001-001-0001122</t>
  </si>
  <si>
    <t>001-001-0000030</t>
  </si>
  <si>
    <t>001-001-0001121</t>
  </si>
  <si>
    <t>001-001-0000029</t>
  </si>
  <si>
    <t>001-001-0001118</t>
  </si>
  <si>
    <t>001-001-0001116</t>
  </si>
  <si>
    <t>001-001-0000027</t>
  </si>
  <si>
    <t>GRUPO IDEM S.A</t>
  </si>
  <si>
    <t>27/08/2021</t>
  </si>
  <si>
    <t>27/09/2021</t>
  </si>
  <si>
    <t>001-035-0000763</t>
  </si>
  <si>
    <t>13/08/2021</t>
  </si>
  <si>
    <t>001-035-0000599</t>
  </si>
  <si>
    <t>09/09/2021</t>
  </si>
  <si>
    <t>001-035-0001366</t>
  </si>
  <si>
    <t>GRUPO INTERNACIONAL MERCOSUR S.A.</t>
  </si>
  <si>
    <t>04/09/2021</t>
  </si>
  <si>
    <t>04/10/2021</t>
  </si>
  <si>
    <t>040-003-0002217</t>
  </si>
  <si>
    <t>11/09/2021</t>
  </si>
  <si>
    <t>11/10/2021</t>
  </si>
  <si>
    <t>040-003-0002313</t>
  </si>
  <si>
    <t>GUIDE SRL</t>
  </si>
  <si>
    <t>001-001-0010145</t>
  </si>
  <si>
    <t>001-006-0006772</t>
  </si>
  <si>
    <t>006-002-0005074</t>
  </si>
  <si>
    <t>15/09/2021</t>
  </si>
  <si>
    <t>001-006-0011015</t>
  </si>
  <si>
    <t>006-002-0009112</t>
  </si>
  <si>
    <t>GUSTAVO SABA RODRIGUEZ</t>
  </si>
  <si>
    <t>15/10/2021</t>
  </si>
  <si>
    <t>02/08/2021</t>
  </si>
  <si>
    <t>17/08/2021</t>
  </si>
  <si>
    <t>001-002-0002249</t>
  </si>
  <si>
    <t>25/09/2021</t>
  </si>
  <si>
    <t>001-002-0005193</t>
  </si>
  <si>
    <t>001-002-0005563</t>
  </si>
  <si>
    <t>001-002-0005592</t>
  </si>
  <si>
    <t>001-002-0005562</t>
  </si>
  <si>
    <t>29/09/2021</t>
  </si>
  <si>
    <t>001-002-0013568</t>
  </si>
  <si>
    <t>001-002-0015019</t>
  </si>
  <si>
    <t>001-002-0016700</t>
  </si>
  <si>
    <t>001-002-0018795</t>
  </si>
  <si>
    <t>001-002-0021175</t>
  </si>
  <si>
    <t>05/07/2021</t>
  </si>
  <si>
    <t>20/07/2021</t>
  </si>
  <si>
    <t>001-002-0000214</t>
  </si>
  <si>
    <t>JANS CONSORCIO DE EVALUADORES Y PERICIAS-CONS DE TASAS.BIENES</t>
  </si>
  <si>
    <t>001-001-0003378</t>
  </si>
  <si>
    <t>JOP Industria Publicitaria SRL</t>
  </si>
  <si>
    <t>001-001-0005287</t>
  </si>
  <si>
    <t>001-001-0005285</t>
  </si>
  <si>
    <t>001-001-0005288</t>
  </si>
  <si>
    <t>KATUETE S.A</t>
  </si>
  <si>
    <t>001-001-0019736</t>
  </si>
  <si>
    <t>LAS JUANAS S.A</t>
  </si>
  <si>
    <t>006-001-0000171</t>
  </si>
  <si>
    <t>MARCIANO JIMENEZ STANLEY</t>
  </si>
  <si>
    <t>001-001-0000296</t>
  </si>
  <si>
    <t>NAVEGACION DEL SUR S.A</t>
  </si>
  <si>
    <t>001-001-002773</t>
  </si>
  <si>
    <t>ORO NEGRO TRANSPORTES Y SERVICIOS S.A.</t>
  </si>
  <si>
    <t>03/08/2021</t>
  </si>
  <si>
    <t>001-003-0000682</t>
  </si>
  <si>
    <t>001-003-0000688</t>
  </si>
  <si>
    <t>04/08/2021</t>
  </si>
  <si>
    <t>001-002-0019394</t>
  </si>
  <si>
    <t>25/08/2021</t>
  </si>
  <si>
    <t>002-015-0009966</t>
  </si>
  <si>
    <t>002-015-0010075</t>
  </si>
  <si>
    <t>002-015-0010167</t>
  </si>
  <si>
    <t>31/08/2021</t>
  </si>
  <si>
    <t>002-015-0010330</t>
  </si>
  <si>
    <t>002-015-0004257</t>
  </si>
  <si>
    <t>002-001-0004256</t>
  </si>
  <si>
    <t>002-015-0004255</t>
  </si>
  <si>
    <t>002-015-0004254</t>
  </si>
  <si>
    <t>002-015-0004253</t>
  </si>
  <si>
    <t>002-015-0004270</t>
  </si>
  <si>
    <t>30/08/2021</t>
  </si>
  <si>
    <t>002-015-0004291</t>
  </si>
  <si>
    <t>002-015-0004290</t>
  </si>
  <si>
    <t>002-015-0004360</t>
  </si>
  <si>
    <t>002-015-0010868</t>
  </si>
  <si>
    <t>08/09/2021</t>
  </si>
  <si>
    <t>002-015-0004736</t>
  </si>
  <si>
    <t>002-015-0004738</t>
  </si>
  <si>
    <t>002-015-0004737</t>
  </si>
  <si>
    <t>PETROSERVICE SRL</t>
  </si>
  <si>
    <t>018-003-0002068</t>
  </si>
  <si>
    <t>018-003-0003086</t>
  </si>
  <si>
    <t>018-003-0005514</t>
  </si>
  <si>
    <t>30/10/2021</t>
  </si>
  <si>
    <t>012-005-0000508</t>
  </si>
  <si>
    <t>RENDICION - MARIO MASSARE</t>
  </si>
  <si>
    <t>28/09/2021</t>
  </si>
  <si>
    <t>005</t>
  </si>
  <si>
    <t>006</t>
  </si>
  <si>
    <t>007</t>
  </si>
  <si>
    <t>RENDICION LUIS DURE BENITEZ</t>
  </si>
  <si>
    <t>001</t>
  </si>
  <si>
    <t>RENDICION SEBASTIAN IRUN</t>
  </si>
  <si>
    <t>17/10/2021</t>
  </si>
  <si>
    <t>001-001-0000278</t>
  </si>
  <si>
    <t>14/09/2021</t>
  </si>
  <si>
    <t>14/10/2021</t>
  </si>
  <si>
    <t>001-007-2731</t>
  </si>
  <si>
    <t>001-007-2732</t>
  </si>
  <si>
    <t>TELEF. CELULAR DEL PARAGUAY SAE</t>
  </si>
  <si>
    <t>001-020-4105962</t>
  </si>
  <si>
    <t>14/08/2021</t>
  </si>
  <si>
    <t>007-001-0006114</t>
  </si>
  <si>
    <t>008-001-0001345</t>
  </si>
  <si>
    <t>019-005-0000304</t>
  </si>
  <si>
    <t>10/08/2021</t>
  </si>
  <si>
    <t>008-001-00000029</t>
  </si>
  <si>
    <t>08/08/2021</t>
  </si>
  <si>
    <t>008-001-00000024</t>
  </si>
  <si>
    <t>21/08/2021</t>
  </si>
  <si>
    <t>001-007-0000169</t>
  </si>
  <si>
    <t>22/08/2021</t>
  </si>
  <si>
    <t>001-010-0000066</t>
  </si>
  <si>
    <t>008-001-00000081</t>
  </si>
  <si>
    <t>001-007-0000244</t>
  </si>
  <si>
    <t>001-007-0000241</t>
  </si>
  <si>
    <t>11/08/2021</t>
  </si>
  <si>
    <t>008-001-000030</t>
  </si>
  <si>
    <t>001-007-0000069</t>
  </si>
  <si>
    <t>001-009-00000070</t>
  </si>
  <si>
    <t>19/08/2021</t>
  </si>
  <si>
    <t>19/09/2021</t>
  </si>
  <si>
    <t>001-007-0000163</t>
  </si>
  <si>
    <t>001-007-0000164</t>
  </si>
  <si>
    <t>001-007-0000165</t>
  </si>
  <si>
    <t>23/08/2021</t>
  </si>
  <si>
    <t>001-007-0000192</t>
  </si>
  <si>
    <t>001-007-0000216</t>
  </si>
  <si>
    <t>001-07-0000204</t>
  </si>
  <si>
    <t>26/08/2021</t>
  </si>
  <si>
    <t>26/09/2021</t>
  </si>
  <si>
    <t>008-001-0000076</t>
  </si>
  <si>
    <t>001-007-0000237</t>
  </si>
  <si>
    <t>001-007-000238</t>
  </si>
  <si>
    <t>008-001-00082</t>
  </si>
  <si>
    <t>001-007-0000253</t>
  </si>
  <si>
    <t>001-007-0000273</t>
  </si>
  <si>
    <t>001-009-000098</t>
  </si>
  <si>
    <t>001-009-0000096</t>
  </si>
  <si>
    <t>001-009-0000095</t>
  </si>
  <si>
    <t>001-007-000025</t>
  </si>
  <si>
    <t>001-007-0000024</t>
  </si>
  <si>
    <t>01/09/2021</t>
  </si>
  <si>
    <t>001-007-0000281</t>
  </si>
  <si>
    <t>001-007-0000282</t>
  </si>
  <si>
    <t>008-001-00000098</t>
  </si>
  <si>
    <t>008-001-000107</t>
  </si>
  <si>
    <t>008-001-0018</t>
  </si>
  <si>
    <t>002-004-000154</t>
  </si>
  <si>
    <t>002-004-00155</t>
  </si>
  <si>
    <t>002-004-00000165</t>
  </si>
  <si>
    <t>001-007-0000325</t>
  </si>
  <si>
    <t>002-004-000168</t>
  </si>
  <si>
    <t>002-004-000175</t>
  </si>
  <si>
    <t>001-007-0000337</t>
  </si>
  <si>
    <t>002-004-0000182</t>
  </si>
  <si>
    <t>008-001-0000133</t>
  </si>
  <si>
    <t>001-009-0000145</t>
  </si>
  <si>
    <t>002-004-0000187</t>
  </si>
  <si>
    <t>008-001-0000142</t>
  </si>
  <si>
    <t>001-007-0000389</t>
  </si>
  <si>
    <t>001-007-0000399</t>
  </si>
  <si>
    <t>22/10/2021</t>
  </si>
  <si>
    <t>001-007-0000403</t>
  </si>
  <si>
    <t>008-001-0000143</t>
  </si>
  <si>
    <t>008-001-0000147</t>
  </si>
  <si>
    <t>008-001-0000151</t>
  </si>
  <si>
    <t>002-004-0000210</t>
  </si>
  <si>
    <t>002-004-0000211</t>
  </si>
  <si>
    <t>001-007-0000409</t>
  </si>
  <si>
    <t>008-001-0000155</t>
  </si>
  <si>
    <t>001-009-0000126</t>
  </si>
  <si>
    <t>001-009-0000131</t>
  </si>
  <si>
    <t>24/10/2021</t>
  </si>
  <si>
    <t>002-004-0000220</t>
  </si>
  <si>
    <t>001-007-0000413</t>
  </si>
  <si>
    <t>001-007-0000414</t>
  </si>
  <si>
    <t>008-001-0000158</t>
  </si>
  <si>
    <t>25/10/2021</t>
  </si>
  <si>
    <t>008-001-0000162</t>
  </si>
  <si>
    <t>29/10/2021</t>
  </si>
  <si>
    <t>001-007-0000441</t>
  </si>
  <si>
    <t>001-007-0000445</t>
  </si>
  <si>
    <t>001-007-0000442</t>
  </si>
  <si>
    <t>001-007-0000443</t>
  </si>
  <si>
    <t>002-004-0000234</t>
  </si>
  <si>
    <t>001-007-0000404</t>
  </si>
  <si>
    <t>001-007-0000410</t>
  </si>
  <si>
    <t>001-007-0000421</t>
  </si>
  <si>
    <t>001-007-0000424</t>
  </si>
  <si>
    <t>001-010-0000014</t>
  </si>
  <si>
    <t>28/10/2021</t>
  </si>
  <si>
    <t>008-001-0000165</t>
  </si>
  <si>
    <t>008-001-0000169</t>
  </si>
  <si>
    <t>008-001-0000175</t>
  </si>
  <si>
    <t>008-001-0000174</t>
  </si>
  <si>
    <t>001-007-0000435</t>
  </si>
  <si>
    <t>001-007-0000453</t>
  </si>
  <si>
    <t>001-009-0000190</t>
  </si>
  <si>
    <t>001-009-0000191</t>
  </si>
  <si>
    <t>001-007-0000460</t>
  </si>
  <si>
    <t>001-009-0000196</t>
  </si>
  <si>
    <t>001-007-0000059</t>
  </si>
  <si>
    <t>001-003-0000403</t>
  </si>
  <si>
    <t>001-003-0000410</t>
  </si>
  <si>
    <t>001-003-0000413</t>
  </si>
  <si>
    <t>001-003-0000418</t>
  </si>
  <si>
    <t>001-003-0000113</t>
  </si>
  <si>
    <t>001-003-0000120</t>
  </si>
  <si>
    <t>001-003-0000108</t>
  </si>
  <si>
    <t>001-003-000109</t>
  </si>
  <si>
    <t>TERMINAL OCCIDENTAL S.A.</t>
  </si>
  <si>
    <t>001-001-0007330</t>
  </si>
  <si>
    <t>TC de referencia:  6918,66</t>
  </si>
  <si>
    <t>Total Proveedores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</si>
</sst>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[$$-540A]#,##0.00_);\([$$-540A]#,##0.00\)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0_ ;\-0\ "/>
    <numFmt numFmtId="171" formatCode="#,##0.00_ ;\-#,##0.00\ "/>
    <numFmt numFmtId="172" formatCode="_-* #,##0\ _€_-;\-* #,##0\ _€_-;_-* &quot;-&quot;??\ _€_-;_-@_-"/>
    <numFmt numFmtId="173" formatCode="dd/mm/yyyy;@"/>
    <numFmt numFmtId="174" formatCode="[$$-540A]#,##0_);\([$$-540A]#,##0\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6" fontId="3" fillId="0" borderId="0"/>
    <xf numFmtId="167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/>
    <xf numFmtId="41" fontId="3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1" fontId="0" fillId="0" borderId="0" xfId="2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166" fontId="4" fillId="2" borderId="0" xfId="3" applyFont="1" applyFill="1"/>
    <xf numFmtId="167" fontId="4" fillId="2" borderId="0" xfId="4" applyFont="1" applyFill="1"/>
    <xf numFmtId="168" fontId="4" fillId="2" borderId="0" xfId="4" applyNumberFormat="1" applyFont="1" applyFill="1"/>
    <xf numFmtId="168" fontId="4" fillId="3" borderId="5" xfId="4" applyNumberFormat="1" applyFont="1" applyFill="1" applyBorder="1"/>
    <xf numFmtId="167" fontId="4" fillId="3" borderId="5" xfId="4" applyFont="1" applyFill="1" applyBorder="1"/>
    <xf numFmtId="168" fontId="4" fillId="3" borderId="0" xfId="4" applyNumberFormat="1" applyFont="1" applyFill="1" applyBorder="1"/>
    <xf numFmtId="167" fontId="4" fillId="3" borderId="0" xfId="4" applyFont="1" applyFill="1" applyBorder="1"/>
    <xf numFmtId="168" fontId="7" fillId="3" borderId="0" xfId="4" applyNumberFormat="1" applyFont="1" applyFill="1" applyBorder="1"/>
    <xf numFmtId="167" fontId="7" fillId="3" borderId="0" xfId="4" applyFont="1" applyFill="1" applyBorder="1"/>
    <xf numFmtId="166" fontId="4" fillId="2" borderId="0" xfId="4" applyNumberFormat="1" applyFont="1" applyFill="1"/>
    <xf numFmtId="168" fontId="7" fillId="2" borderId="0" xfId="4" applyNumberFormat="1" applyFont="1" applyFill="1" applyAlignment="1">
      <alignment horizontal="center" vertical="center"/>
    </xf>
    <xf numFmtId="168" fontId="4" fillId="2" borderId="0" xfId="4" applyNumberFormat="1" applyFont="1" applyFill="1" applyAlignment="1">
      <alignment horizontal="center"/>
    </xf>
    <xf numFmtId="169" fontId="10" fillId="0" borderId="0" xfId="5" applyFont="1"/>
    <xf numFmtId="168" fontId="0" fillId="0" borderId="0" xfId="4" applyNumberFormat="1" applyFont="1"/>
    <xf numFmtId="167" fontId="7" fillId="5" borderId="6" xfId="4" applyFont="1" applyFill="1" applyBorder="1" applyAlignment="1">
      <alignment horizontal="center" vertical="center"/>
    </xf>
    <xf numFmtId="168" fontId="7" fillId="5" borderId="6" xfId="4" applyNumberFormat="1" applyFont="1" applyFill="1" applyBorder="1" applyAlignment="1">
      <alignment horizontal="center" vertical="center"/>
    </xf>
    <xf numFmtId="166" fontId="7" fillId="5" borderId="6" xfId="3" applyFont="1" applyFill="1" applyBorder="1" applyAlignment="1">
      <alignment horizontal="center" vertical="center"/>
    </xf>
    <xf numFmtId="167" fontId="11" fillId="2" borderId="0" xfId="4" applyFont="1" applyFill="1"/>
    <xf numFmtId="166" fontId="8" fillId="2" borderId="0" xfId="3" applyFont="1" applyFill="1" applyAlignment="1">
      <alignment vertical="center"/>
    </xf>
    <xf numFmtId="167" fontId="11" fillId="6" borderId="0" xfId="4" applyFont="1" applyFill="1"/>
    <xf numFmtId="0" fontId="4" fillId="2" borderId="0" xfId="6" applyFont="1" applyFill="1"/>
    <xf numFmtId="168" fontId="4" fillId="2" borderId="0" xfId="7" applyNumberFormat="1" applyFont="1" applyFill="1"/>
    <xf numFmtId="167" fontId="12" fillId="4" borderId="0" xfId="4" applyFont="1" applyFill="1"/>
    <xf numFmtId="167" fontId="8" fillId="4" borderId="0" xfId="4" applyFont="1" applyFill="1"/>
    <xf numFmtId="166" fontId="11" fillId="6" borderId="0" xfId="3" applyFont="1" applyFill="1"/>
    <xf numFmtId="167" fontId="4" fillId="6" borderId="0" xfId="4" applyFont="1" applyFill="1"/>
    <xf numFmtId="168" fontId="11" fillId="6" borderId="0" xfId="4" applyNumberFormat="1" applyFont="1" applyFill="1"/>
    <xf numFmtId="167" fontId="8" fillId="6" borderId="0" xfId="4" applyFont="1" applyFill="1"/>
    <xf numFmtId="166" fontId="4" fillId="2" borderId="0" xfId="8" applyFont="1" applyFill="1"/>
    <xf numFmtId="170" fontId="8" fillId="6" borderId="0" xfId="8" applyNumberFormat="1" applyFont="1" applyFill="1"/>
    <xf numFmtId="166" fontId="11" fillId="6" borderId="0" xfId="8" applyFont="1" applyFill="1"/>
    <xf numFmtId="171" fontId="11" fillId="6" borderId="0" xfId="8" applyNumberFormat="1" applyFont="1" applyFill="1"/>
    <xf numFmtId="1" fontId="11" fillId="6" borderId="0" xfId="8" applyNumberFormat="1" applyFont="1" applyFill="1"/>
    <xf numFmtId="170" fontId="4" fillId="6" borderId="0" xfId="8" applyNumberFormat="1" applyFont="1" applyFill="1"/>
    <xf numFmtId="171" fontId="8" fillId="4" borderId="0" xfId="8" applyNumberFormat="1" applyFont="1" applyFill="1"/>
    <xf numFmtId="171" fontId="4" fillId="2" borderId="0" xfId="8" applyNumberFormat="1" applyFont="1" applyFill="1"/>
    <xf numFmtId="1" fontId="4" fillId="2" borderId="0" xfId="8" applyNumberFormat="1" applyFont="1" applyFill="1"/>
    <xf numFmtId="170" fontId="4" fillId="2" borderId="0" xfId="6" applyNumberFormat="1" applyFont="1" applyFill="1"/>
    <xf numFmtId="171" fontId="4" fillId="2" borderId="0" xfId="6" applyNumberFormat="1" applyFont="1" applyFill="1"/>
    <xf numFmtId="1" fontId="4" fillId="2" borderId="0" xfId="6" applyNumberFormat="1" applyFont="1" applyFill="1"/>
    <xf numFmtId="171" fontId="4" fillId="2" borderId="0" xfId="4" applyNumberFormat="1" applyFont="1" applyFill="1"/>
    <xf numFmtId="1" fontId="4" fillId="2" borderId="0" xfId="4" applyNumberFormat="1" applyFont="1" applyFill="1"/>
    <xf numFmtId="166" fontId="8" fillId="2" borderId="0" xfId="8" applyFont="1" applyFill="1" applyAlignment="1">
      <alignment vertical="center"/>
    </xf>
    <xf numFmtId="170" fontId="11" fillId="2" borderId="0" xfId="8" applyNumberFormat="1" applyFont="1" applyFill="1"/>
    <xf numFmtId="166" fontId="7" fillId="5" borderId="6" xfId="8" applyFont="1" applyFill="1" applyBorder="1" applyAlignment="1">
      <alignment horizontal="center" vertical="center"/>
    </xf>
    <xf numFmtId="170" fontId="7" fillId="5" borderId="6" xfId="8" applyNumberFormat="1" applyFont="1" applyFill="1" applyBorder="1" applyAlignment="1">
      <alignment horizontal="center" vertical="center"/>
    </xf>
    <xf numFmtId="171" fontId="7" fillId="5" borderId="6" xfId="4" applyNumberFormat="1" applyFont="1" applyFill="1" applyBorder="1" applyAlignment="1">
      <alignment horizontal="center" vertical="center"/>
    </xf>
    <xf numFmtId="1" fontId="7" fillId="5" borderId="6" xfId="4" applyNumberFormat="1" applyFont="1" applyFill="1" applyBorder="1" applyAlignment="1">
      <alignment horizontal="center" vertical="center"/>
    </xf>
    <xf numFmtId="166" fontId="3" fillId="0" borderId="0" xfId="8"/>
    <xf numFmtId="170" fontId="3" fillId="0" borderId="0" xfId="8" applyNumberFormat="1"/>
    <xf numFmtId="167" fontId="0" fillId="0" borderId="0" xfId="4" applyFont="1"/>
    <xf numFmtId="172" fontId="0" fillId="0" borderId="0" xfId="5" applyNumberFormat="1" applyFont="1"/>
    <xf numFmtId="167" fontId="4" fillId="2" borderId="0" xfId="4" applyFont="1" applyFill="1" applyAlignment="1">
      <alignment horizontal="center"/>
    </xf>
    <xf numFmtId="166" fontId="7" fillId="3" borderId="0" xfId="8" applyFont="1" applyFill="1"/>
    <xf numFmtId="166" fontId="4" fillId="3" borderId="0" xfId="8" applyFont="1" applyFill="1"/>
    <xf numFmtId="166" fontId="4" fillId="3" borderId="5" xfId="8" applyFont="1" applyFill="1" applyBorder="1"/>
    <xf numFmtId="0" fontId="4" fillId="2" borderId="0" xfId="8" applyNumberFormat="1" applyFont="1" applyFill="1"/>
    <xf numFmtId="171" fontId="0" fillId="0" borderId="0" xfId="4" applyNumberFormat="1" applyFont="1"/>
    <xf numFmtId="0" fontId="3" fillId="0" borderId="0" xfId="8" applyNumberFormat="1"/>
    <xf numFmtId="170" fontId="4" fillId="2" borderId="0" xfId="8" applyNumberFormat="1" applyFont="1" applyFill="1"/>
    <xf numFmtId="0" fontId="5" fillId="0" borderId="0" xfId="9" applyFont="1"/>
    <xf numFmtId="41" fontId="5" fillId="0" borderId="0" xfId="10" applyFont="1"/>
    <xf numFmtId="166" fontId="13" fillId="2" borderId="0" xfId="8" applyFont="1" applyFill="1"/>
    <xf numFmtId="166" fontId="14" fillId="6" borderId="0" xfId="8" applyFont="1" applyFill="1"/>
    <xf numFmtId="166" fontId="15" fillId="6" borderId="0" xfId="8" applyFont="1" applyFill="1"/>
    <xf numFmtId="168" fontId="13" fillId="2" borderId="0" xfId="11" applyNumberFormat="1" applyFont="1" applyFill="1"/>
    <xf numFmtId="166" fontId="13" fillId="6" borderId="0" xfId="8" applyFont="1" applyFill="1"/>
    <xf numFmtId="166" fontId="14" fillId="4" borderId="0" xfId="8" applyFont="1" applyFill="1"/>
    <xf numFmtId="39" fontId="14" fillId="4" borderId="0" xfId="8" applyNumberFormat="1" applyFont="1" applyFill="1"/>
    <xf numFmtId="166" fontId="14" fillId="2" borderId="0" xfId="8" applyFont="1" applyFill="1" applyAlignment="1">
      <alignment horizontal="center"/>
    </xf>
    <xf numFmtId="0" fontId="10" fillId="2" borderId="0" xfId="6" applyFont="1" applyFill="1"/>
    <xf numFmtId="168" fontId="10" fillId="2" borderId="0" xfId="11" applyNumberFormat="1" applyFont="1" applyFill="1"/>
    <xf numFmtId="166" fontId="8" fillId="6" borderId="0" xfId="8" applyFont="1" applyFill="1"/>
    <xf numFmtId="168" fontId="4" fillId="2" borderId="0" xfId="11" applyNumberFormat="1" applyFont="1" applyFill="1"/>
    <xf numFmtId="166" fontId="7" fillId="3" borderId="7" xfId="8" applyFont="1" applyFill="1" applyBorder="1"/>
    <xf numFmtId="166" fontId="7" fillId="3" borderId="8" xfId="8" applyFont="1" applyFill="1" applyBorder="1"/>
    <xf numFmtId="166" fontId="4" fillId="3" borderId="8" xfId="8" applyFont="1" applyFill="1" applyBorder="1"/>
    <xf numFmtId="41" fontId="4" fillId="2" borderId="0" xfId="2" applyFont="1" applyFill="1" applyAlignment="1">
      <alignment horizontal="right"/>
    </xf>
    <xf numFmtId="14" fontId="4" fillId="2" borderId="0" xfId="2" applyNumberFormat="1" applyFont="1" applyFill="1"/>
    <xf numFmtId="166" fontId="4" fillId="2" borderId="9" xfId="8" applyFont="1" applyFill="1" applyBorder="1" applyAlignment="1">
      <alignment horizontal="center" vertical="center" wrapText="1"/>
    </xf>
    <xf numFmtId="166" fontId="4" fillId="2" borderId="9" xfId="8" applyFont="1" applyFill="1" applyBorder="1" applyAlignment="1">
      <alignment horizontal="center" wrapText="1"/>
    </xf>
    <xf numFmtId="17" fontId="4" fillId="2" borderId="9" xfId="8" applyNumberFormat="1" applyFont="1" applyFill="1" applyBorder="1" applyAlignment="1">
      <alignment horizontal="center" vertical="center"/>
    </xf>
    <xf numFmtId="17" fontId="7" fillId="2" borderId="10" xfId="8" applyNumberFormat="1" applyFont="1" applyFill="1" applyBorder="1" applyAlignment="1">
      <alignment horizontal="center" vertical="center" wrapText="1"/>
    </xf>
    <xf numFmtId="17" fontId="7" fillId="2" borderId="10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 wrapText="1"/>
    </xf>
    <xf numFmtId="17" fontId="7" fillId="2" borderId="0" xfId="8" applyNumberFormat="1" applyFont="1" applyFill="1" applyAlignment="1">
      <alignment horizontal="center" vertical="center" wrapText="1"/>
    </xf>
    <xf numFmtId="166" fontId="4" fillId="2" borderId="12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wrapText="1"/>
    </xf>
    <xf numFmtId="166" fontId="7" fillId="2" borderId="13" xfId="8" applyFont="1" applyFill="1" applyBorder="1" applyAlignment="1">
      <alignment horizontal="center" vertical="center" wrapText="1"/>
    </xf>
    <xf numFmtId="41" fontId="4" fillId="2" borderId="13" xfId="2" applyFont="1" applyFill="1" applyBorder="1" applyAlignment="1">
      <alignment horizontal="center" vertical="center"/>
    </xf>
    <xf numFmtId="17" fontId="7" fillId="2" borderId="14" xfId="8" applyNumberFormat="1" applyFont="1" applyFill="1" applyBorder="1" applyAlignment="1">
      <alignment horizontal="center" vertical="center" wrapText="1"/>
    </xf>
    <xf numFmtId="17" fontId="7" fillId="2" borderId="14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 wrapText="1"/>
    </xf>
    <xf numFmtId="168" fontId="4" fillId="2" borderId="16" xfId="11" applyNumberFormat="1" applyFont="1" applyFill="1" applyBorder="1" applyAlignment="1"/>
    <xf numFmtId="17" fontId="4" fillId="2" borderId="6" xfId="11" applyNumberFormat="1" applyFont="1" applyFill="1" applyBorder="1"/>
    <xf numFmtId="173" fontId="4" fillId="2" borderId="6" xfId="8" applyNumberFormat="1" applyFont="1" applyFill="1" applyBorder="1"/>
    <xf numFmtId="41" fontId="4" fillId="2" borderId="6" xfId="2" applyFont="1" applyFill="1" applyBorder="1" applyAlignment="1">
      <alignment horizontal="center"/>
    </xf>
    <xf numFmtId="168" fontId="4" fillId="2" borderId="6" xfId="11" applyNumberFormat="1" applyFont="1" applyFill="1" applyBorder="1" applyAlignment="1">
      <alignment horizontal="left"/>
    </xf>
    <xf numFmtId="168" fontId="4" fillId="2" borderId="6" xfId="11" applyNumberFormat="1" applyFont="1" applyFill="1" applyBorder="1"/>
    <xf numFmtId="168" fontId="4" fillId="2" borderId="17" xfId="11" applyNumberFormat="1" applyFont="1" applyFill="1" applyBorder="1"/>
    <xf numFmtId="41" fontId="4" fillId="2" borderId="17" xfId="2" applyFont="1" applyFill="1" applyBorder="1"/>
    <xf numFmtId="168" fontId="4" fillId="2" borderId="18" xfId="11" applyNumberFormat="1" applyFont="1" applyFill="1" applyBorder="1"/>
    <xf numFmtId="168" fontId="4" fillId="2" borderId="16" xfId="8" applyNumberFormat="1" applyFont="1" applyFill="1" applyBorder="1"/>
    <xf numFmtId="17" fontId="4" fillId="2" borderId="6" xfId="8" applyNumberFormat="1" applyFont="1" applyFill="1" applyBorder="1"/>
    <xf numFmtId="166" fontId="4" fillId="2" borderId="6" xfId="8" applyFont="1" applyFill="1" applyBorder="1" applyAlignment="1">
      <alignment horizontal="center"/>
    </xf>
    <xf numFmtId="168" fontId="4" fillId="3" borderId="18" xfId="11" applyNumberFormat="1" applyFont="1" applyFill="1" applyBorder="1"/>
    <xf numFmtId="168" fontId="4" fillId="2" borderId="19" xfId="11" applyNumberFormat="1" applyFont="1" applyFill="1" applyBorder="1" applyAlignment="1">
      <alignment horizontal="left"/>
    </xf>
    <xf numFmtId="168" fontId="4" fillId="2" borderId="19" xfId="11" applyNumberFormat="1" applyFont="1" applyFill="1" applyBorder="1"/>
    <xf numFmtId="168" fontId="4" fillId="2" borderId="20" xfId="11" applyNumberFormat="1" applyFont="1" applyFill="1" applyBorder="1"/>
    <xf numFmtId="168" fontId="7" fillId="2" borderId="1" xfId="8" applyNumberFormat="1" applyFont="1" applyFill="1" applyBorder="1"/>
    <xf numFmtId="168" fontId="7" fillId="2" borderId="21" xfId="8" applyNumberFormat="1" applyFont="1" applyFill="1" applyBorder="1"/>
    <xf numFmtId="168" fontId="7" fillId="3" borderId="22" xfId="8" applyNumberFormat="1" applyFont="1" applyFill="1" applyBorder="1"/>
    <xf numFmtId="168" fontId="7" fillId="2" borderId="11" xfId="11" applyNumberFormat="1" applyFont="1" applyFill="1" applyBorder="1" applyAlignment="1">
      <alignment horizontal="center"/>
    </xf>
    <xf numFmtId="168" fontId="7" fillId="2" borderId="0" xfId="8" applyNumberFormat="1" applyFont="1" applyFill="1"/>
    <xf numFmtId="39" fontId="4" fillId="2" borderId="0" xfId="8" applyNumberFormat="1" applyFont="1" applyFill="1"/>
    <xf numFmtId="174" fontId="4" fillId="2" borderId="0" xfId="8" applyNumberFormat="1" applyFont="1" applyFill="1"/>
    <xf numFmtId="168" fontId="7" fillId="2" borderId="0" xfId="11" applyNumberFormat="1" applyFont="1" applyFill="1" applyAlignment="1">
      <alignment horizontal="center"/>
    </xf>
    <xf numFmtId="41" fontId="4" fillId="2" borderId="0" xfId="2" applyFont="1" applyFill="1"/>
    <xf numFmtId="168" fontId="4" fillId="2" borderId="0" xfId="8" applyNumberFormat="1" applyFont="1" applyFill="1"/>
    <xf numFmtId="167" fontId="7" fillId="2" borderId="0" xfId="8" applyNumberFormat="1" applyFont="1" applyFill="1"/>
    <xf numFmtId="166" fontId="7" fillId="2" borderId="0" xfId="8" applyFont="1" applyFill="1"/>
    <xf numFmtId="4" fontId="4" fillId="2" borderId="0" xfId="8" applyNumberFormat="1" applyFont="1" applyFill="1"/>
    <xf numFmtId="1" fontId="8" fillId="6" borderId="0" xfId="8" applyNumberFormat="1" applyFont="1" applyFill="1"/>
    <xf numFmtId="41" fontId="8" fillId="6" borderId="0" xfId="2" applyFont="1" applyFill="1"/>
    <xf numFmtId="14" fontId="4" fillId="2" borderId="0" xfId="8" applyNumberFormat="1" applyFont="1" applyFill="1" applyAlignment="1">
      <alignment horizontal="left"/>
    </xf>
    <xf numFmtId="166" fontId="8" fillId="6" borderId="0" xfId="8" applyFont="1" applyFill="1" applyAlignment="1">
      <alignment horizontal="center"/>
    </xf>
    <xf numFmtId="41" fontId="8" fillId="6" borderId="0" xfId="2" applyFont="1" applyFill="1" applyAlignment="1">
      <alignment horizontal="center"/>
    </xf>
    <xf numFmtId="41" fontId="7" fillId="5" borderId="6" xfId="2" applyFont="1" applyFill="1" applyBorder="1" applyAlignment="1">
      <alignment horizontal="center" vertical="center"/>
    </xf>
    <xf numFmtId="41" fontId="11" fillId="6" borderId="0" xfId="2" applyFont="1" applyFill="1" applyAlignment="1">
      <alignment horizontal="center"/>
    </xf>
    <xf numFmtId="41" fontId="4" fillId="2" borderId="0" xfId="2" applyFont="1" applyFill="1" applyAlignment="1">
      <alignment horizontal="center"/>
    </xf>
    <xf numFmtId="0" fontId="4" fillId="2" borderId="0" xfId="0" applyFont="1" applyFill="1"/>
    <xf numFmtId="0" fontId="10" fillId="0" borderId="0" xfId="0" applyFont="1"/>
    <xf numFmtId="165" fontId="10" fillId="0" borderId="0" xfId="2" applyNumberFormat="1" applyFont="1"/>
    <xf numFmtId="165" fontId="4" fillId="2" borderId="0" xfId="2" applyNumberFormat="1" applyFont="1" applyFill="1"/>
    <xf numFmtId="0" fontId="7" fillId="3" borderId="0" xfId="0" applyFont="1" applyFill="1"/>
    <xf numFmtId="165" fontId="7" fillId="3" borderId="0" xfId="2" applyNumberFormat="1" applyFont="1" applyFill="1" applyBorder="1"/>
    <xf numFmtId="0" fontId="4" fillId="3" borderId="0" xfId="0" applyFont="1" applyFill="1"/>
    <xf numFmtId="165" fontId="4" fillId="3" borderId="0" xfId="2" applyNumberFormat="1" applyFont="1" applyFill="1" applyBorder="1"/>
    <xf numFmtId="0" fontId="4" fillId="3" borderId="5" xfId="0" applyFont="1" applyFill="1" applyBorder="1"/>
    <xf numFmtId="165" fontId="4" fillId="3" borderId="5" xfId="2" applyNumberFormat="1" applyFont="1" applyFill="1" applyBorder="1"/>
    <xf numFmtId="170" fontId="0" fillId="0" borderId="0" xfId="0" applyNumberFormat="1"/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71" fontId="0" fillId="0" borderId="0" xfId="0" applyNumberFormat="1"/>
    <xf numFmtId="14" fontId="0" fillId="0" borderId="0" xfId="0" applyNumberFormat="1"/>
    <xf numFmtId="41" fontId="5" fillId="0" borderId="0" xfId="13" applyFont="1"/>
    <xf numFmtId="14" fontId="5" fillId="0" borderId="0" xfId="14" applyNumberFormat="1" applyFont="1"/>
    <xf numFmtId="165" fontId="7" fillId="2" borderId="0" xfId="2" applyNumberFormat="1" applyFont="1" applyFill="1"/>
    <xf numFmtId="41" fontId="16" fillId="2" borderId="0" xfId="2" applyFont="1" applyFill="1"/>
    <xf numFmtId="172" fontId="4" fillId="2" borderId="0" xfId="0" applyNumberFormat="1" applyFont="1" applyFill="1"/>
    <xf numFmtId="41" fontId="10" fillId="0" borderId="0" xfId="2" applyFont="1"/>
    <xf numFmtId="41" fontId="7" fillId="2" borderId="0" xfId="2" applyFont="1" applyFill="1" applyAlignment="1">
      <alignment horizontal="center" vertical="center"/>
    </xf>
    <xf numFmtId="41" fontId="7" fillId="3" borderId="0" xfId="2" applyFont="1" applyFill="1" applyBorder="1"/>
    <xf numFmtId="41" fontId="4" fillId="3" borderId="0" xfId="2" applyFont="1" applyFill="1" applyBorder="1"/>
    <xf numFmtId="41" fontId="4" fillId="3" borderId="5" xfId="2" applyFont="1" applyFill="1" applyBorder="1"/>
    <xf numFmtId="168" fontId="7" fillId="2" borderId="22" xfId="11" applyNumberFormat="1" applyFont="1" applyFill="1" applyBorder="1" applyAlignment="1">
      <alignment horizontal="center"/>
    </xf>
    <xf numFmtId="168" fontId="7" fillId="3" borderId="22" xfId="11" applyNumberFormat="1" applyFont="1" applyFill="1" applyBorder="1" applyAlignment="1">
      <alignment horizontal="center"/>
    </xf>
    <xf numFmtId="41" fontId="5" fillId="0" borderId="0" xfId="10" applyFont="1" applyFill="1"/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6" fontId="8" fillId="2" borderId="0" xfId="3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166" fontId="8" fillId="2" borderId="0" xfId="8" applyFont="1" applyFill="1" applyAlignment="1">
      <alignment horizontal="center"/>
    </xf>
    <xf numFmtId="166" fontId="8" fillId="4" borderId="0" xfId="8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6" fontId="14" fillId="2" borderId="0" xfId="8" applyFont="1" applyFill="1" applyAlignment="1">
      <alignment horizontal="center"/>
    </xf>
  </cellXfs>
  <cellStyles count="15">
    <cellStyle name="Hipervínculo" xfId="1" builtinId="8"/>
    <cellStyle name="Millares [0]" xfId="2" builtinId="6"/>
    <cellStyle name="Millares [0] 7" xfId="10" xr:uid="{DBCC4E29-2074-46D7-8E70-702EDDA74556}"/>
    <cellStyle name="Millares [0] 7 2" xfId="13" xr:uid="{9F46D481-722F-4175-B784-9AF43FA6AC8E}"/>
    <cellStyle name="Millares 10" xfId="5" xr:uid="{45B801DF-1781-4AFC-9F44-F292C202B6D6}"/>
    <cellStyle name="Millares 10 2" xfId="11" xr:uid="{A3976FE8-FCCE-402B-A031-C2BC8A0739F3}"/>
    <cellStyle name="Millares 2" xfId="4" xr:uid="{F8CAB893-13DA-494A-BE8B-ADDCFC14786E}"/>
    <cellStyle name="Millares 5" xfId="7" xr:uid="{22F2DD41-ACCF-4A50-BC8C-F5769AC6198A}"/>
    <cellStyle name="Normal" xfId="0" builtinId="0"/>
    <cellStyle name="Normal 2" xfId="3" xr:uid="{343DC0F1-0378-479A-BC2E-BBDBA037A8F9}"/>
    <cellStyle name="Normal 3" xfId="8" xr:uid="{29F87568-C6F1-43BF-974D-1D0B800F648F}"/>
    <cellStyle name="Normal 3 2" xfId="6" xr:uid="{7F2D9F97-6B53-4E30-8981-7E4DDE26CCB9}"/>
    <cellStyle name="Normal 3 2 2" xfId="9" xr:uid="{61A2E4CA-F565-41F0-B962-63B2CBEFAA45}"/>
    <cellStyle name="Normal 3 2 2 2" xfId="14" xr:uid="{BEAF7893-B46A-4126-B71D-E7194D964F1C}"/>
    <cellStyle name="Normal 4" xfId="12" xr:uid="{FE5A2BDE-E9BE-4564-880B-58610F19E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850FF776-260D-4FDB-83E5-45794C96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180974"/>
          <a:ext cx="14478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9C854CAB-06AA-45D4-AEEA-DBA1807D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1" y="161924"/>
          <a:ext cx="26765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EE5D15A7-6BF7-4535-B579-6B881C31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3" name="Imagen 2" descr="cid:image002.jpg@01D1E9B8.9024A530">
          <a:extLst>
            <a:ext uri="{FF2B5EF4-FFF2-40B4-BE49-F238E27FC236}">
              <a16:creationId xmlns:a16="http://schemas.microsoft.com/office/drawing/2014/main" id="{E5A1FD2C-1FB3-42BB-956E-537CE60E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2-Cuadro%20201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ABRIL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ABRIL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MAR%203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MAR%203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BERNY\INVENTARIO%202018\07-%20JULIO%202018\INVENTARIO%20VALORIZADO%20JULIO%20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BERNY/INVENTARIO%202018/07-%20JULIO%202018/INVENTARIO%20VALORIZADO%20JULIO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sdavalos\AppData\Local\Microsoft\Windows\Temporary%20Internet%20Files\Content.Outlook\L9UKO0GO\INVENTARIO%20VALORIZADO%20DICIEMBRE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davalos/AppData/Local/Microsoft/Windows/Temporary%20Internet%20Files/Content.Outlook/L9UKO0GO/INVENTARIO%20VALORIZADO%20DICIEMBRE%2020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MERCADERIAS%20MONTE%20ALEGR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MERCADERIAS%20MONTE%20ALEGR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ENERO%2020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ENERO%20201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NOVIEMBRE%20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NOVIEMBRE%202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hacuna\Desktop\MONTE%20ALEGRE\8.%20Agosto\INVENTARIO%20AGOSTO%20201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cuna/Desktop/MONTE%20ALEGRE/8.%20Agosto/INVENTARIO%20AGOSTO%2020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Winzip\wzd770\B.%20ENTREGABLES%20DEP_ANDE\4.8%20Matriz%20de%20Distribuidores%20(Drivers)%20de%20Costos\4.8%20Matriz%20de%20Distribuidores%20de%20Costos_v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5\12-%20DICIEMBRE\INVENTARIO%20VALORIZADO%20OTROS%20201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5/12-%20DICIEMBRE/INVENTARIO%20VALORIZADO%20OTROS%20201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ene%2031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ene%203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(002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(00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MAY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%20MAYO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SETIEMBRE%20201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ARCHIVOS%202018\3.%20MONTEALEGRE\EJERCICIO%202018\2.%20FEBRERO\INVENTARIO%20VALORIZADO%20FEBRERO%20201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ARCHIVOS%202018/3.%20MONTEALEGRE/EJERCICIO%202018/2.%20FEBRERO/INVENTARIO%20VALORIZADO%20FEBRERO%20201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MAYO%20201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MAYO%202017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5.%20ARCHIVOS%202018\1.%20NAVESUR%20S.A\6.%20JUNIO\Copia%20de%20Inventario%20Navesur%20JUNIO%202018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5.%20ARCHIVOS%202018/1.%20NAVESUR%20S.A/6.%20JUNIO/Copia%20de%20Inventario%20Navesur%20JUNIO%20201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JULIO%20201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JULIO%20201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6\09-%20SETIEMBRE\INVENTARIO%20SETIEMBRE%202016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6/09-%20SETIEMBRE/INVENTARIO%20SETIEMBRE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-Cuadro 201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Datos del Cliente"/>
      <sheetName val="Acerca de esta Matriz"/>
      <sheetName val="Diagrama de Flujo"/>
      <sheetName val="Hoja de Ruta"/>
      <sheetName val="Verificación"/>
      <sheetName val="Entrada_General"/>
      <sheetName val="Entrada_Recursos"/>
      <sheetName val="Entrada_Actividades"/>
      <sheetName val="Entrada_Objeto de Costos"/>
      <sheetName val="Mapa_Recursos &amp; Actividades"/>
      <sheetName val="Mapa_Actividad por Ob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 t="str">
            <v>Desglose Contable</v>
          </cell>
        </row>
        <row r="9">
          <cell r="D9" t="str">
            <v>Administración Nacional de Electricidad "ANDE"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12</v>
          </cell>
          <cell r="B3" t="str">
            <v>DIESEL PLUS S-50</v>
          </cell>
          <cell r="C3">
            <v>0</v>
          </cell>
          <cell r="D3">
            <v>0</v>
          </cell>
        </row>
        <row r="4">
          <cell r="A4">
            <v>13</v>
          </cell>
          <cell r="B4" t="str">
            <v>DIESEL AGRO</v>
          </cell>
          <cell r="C4">
            <v>0</v>
          </cell>
          <cell r="D4">
            <v>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2509</v>
          </cell>
          <cell r="D6">
            <v>144681162</v>
          </cell>
        </row>
        <row r="7">
          <cell r="A7">
            <v>201040764</v>
          </cell>
          <cell r="B7" t="str">
            <v>LAAPSA HIDROIL B 68 TB x 205 LTS</v>
          </cell>
          <cell r="C7">
            <v>0</v>
          </cell>
          <cell r="D7">
            <v>0</v>
          </cell>
        </row>
        <row r="8">
          <cell r="A8">
            <v>201040771</v>
          </cell>
          <cell r="B8" t="str">
            <v>LAAPSA HIDROIL B 68 BALDE x 20 LTS</v>
          </cell>
          <cell r="C8">
            <v>0</v>
          </cell>
          <cell r="D8">
            <v>0</v>
          </cell>
        </row>
        <row r="9">
          <cell r="A9">
            <v>201040774</v>
          </cell>
          <cell r="B9" t="str">
            <v>LAAPSA VALDAR 68 TB x 205 LTS</v>
          </cell>
          <cell r="C9">
            <v>0</v>
          </cell>
          <cell r="D9">
            <v>0</v>
          </cell>
        </row>
        <row r="10">
          <cell r="A10">
            <v>2011804009</v>
          </cell>
          <cell r="B10" t="str">
            <v>CEPSA AVANT 15W40 caja 5x5LTS.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2011804016</v>
          </cell>
          <cell r="B13" t="str">
            <v>CEPSA MOTO 4T URBAN 10w40 CAJA 12X1 LT</v>
          </cell>
          <cell r="C13">
            <v>0</v>
          </cell>
          <cell r="D13">
            <v>0</v>
          </cell>
        </row>
        <row r="14">
          <cell r="A14">
            <v>2011804018</v>
          </cell>
          <cell r="B14" t="str">
            <v>CEPSA MOTO 4T RUTA 66 20W50 CJA. 12X1LTS.</v>
          </cell>
          <cell r="C14">
            <v>0</v>
          </cell>
          <cell r="D14">
            <v>0</v>
          </cell>
        </row>
        <row r="15">
          <cell r="A15">
            <v>20118040181</v>
          </cell>
          <cell r="B15" t="str">
            <v>CEPSA MOTO 4T RUTA 66 20W50 18x1 LT</v>
          </cell>
          <cell r="C15">
            <v>0.06</v>
          </cell>
          <cell r="D15">
            <v>14031</v>
          </cell>
        </row>
        <row r="16">
          <cell r="A16">
            <v>2011804020</v>
          </cell>
          <cell r="B16" t="str">
            <v>CEPSA EUROMAX 15W40 TB 208LTS.</v>
          </cell>
          <cell r="C16">
            <v>0</v>
          </cell>
          <cell r="D16">
            <v>0</v>
          </cell>
        </row>
        <row r="17">
          <cell r="A17">
            <v>2011804021</v>
          </cell>
          <cell r="B17" t="str">
            <v>CEPSA EUROMAX 15W40 Bde 20 LTS</v>
          </cell>
          <cell r="C17">
            <v>0</v>
          </cell>
          <cell r="D17">
            <v>0</v>
          </cell>
        </row>
        <row r="18">
          <cell r="A18">
            <v>2011804022</v>
          </cell>
          <cell r="B18" t="str">
            <v>CEPSA EUROMAX 15W40 CAJA 5X5 LTS.</v>
          </cell>
          <cell r="C18">
            <v>0</v>
          </cell>
          <cell r="D18">
            <v>0</v>
          </cell>
        </row>
        <row r="19">
          <cell r="A19">
            <v>2011804024</v>
          </cell>
          <cell r="B19" t="str">
            <v>CEPSA EUROMAX 20W50 TB 208 LTS</v>
          </cell>
          <cell r="C19">
            <v>0</v>
          </cell>
          <cell r="D19">
            <v>0</v>
          </cell>
        </row>
        <row r="20">
          <cell r="A20">
            <v>2011804026</v>
          </cell>
          <cell r="B20" t="str">
            <v>CEPSA S.MULT.SHPD 15W40 Tb.208 LTS</v>
          </cell>
          <cell r="C20">
            <v>0</v>
          </cell>
          <cell r="D20">
            <v>0</v>
          </cell>
        </row>
        <row r="21">
          <cell r="A21">
            <v>2011804027</v>
          </cell>
          <cell r="B21" t="str">
            <v>CEPSA S.MULT.SHPD 15W40 B.20 LTS</v>
          </cell>
          <cell r="C21">
            <v>0</v>
          </cell>
          <cell r="D21">
            <v>0</v>
          </cell>
        </row>
        <row r="22">
          <cell r="A22">
            <v>2011804033</v>
          </cell>
          <cell r="B22" t="str">
            <v>CEPSA S MULT SHPD 20W50 Caja 5 x 5 Lts</v>
          </cell>
          <cell r="C22">
            <v>0.4</v>
          </cell>
          <cell r="D22">
            <v>144341</v>
          </cell>
        </row>
        <row r="23">
          <cell r="A23">
            <v>2011804035</v>
          </cell>
          <cell r="B23" t="str">
            <v>CEPSA TRANSMISIONES EP 80W90 tb 208 LTS.</v>
          </cell>
          <cell r="C23">
            <v>0</v>
          </cell>
          <cell r="D23">
            <v>0</v>
          </cell>
        </row>
        <row r="24">
          <cell r="A24">
            <v>2011804036</v>
          </cell>
          <cell r="B24" t="str">
            <v>CEPSA TRANSMISIONES EP 80W90 Bde 20LTS</v>
          </cell>
          <cell r="C24">
            <v>0</v>
          </cell>
          <cell r="D24">
            <v>0</v>
          </cell>
        </row>
        <row r="25">
          <cell r="A25">
            <v>2011804037</v>
          </cell>
          <cell r="B25" t="str">
            <v>CEPSA TRANS EP 80W90 CAJA 5X5 LTS</v>
          </cell>
          <cell r="C25">
            <v>0</v>
          </cell>
          <cell r="D25">
            <v>0</v>
          </cell>
        </row>
        <row r="26">
          <cell r="A26">
            <v>2011804039</v>
          </cell>
          <cell r="B26" t="str">
            <v>CEPSA TRANSMISIONES EP 80W90 CJA 18X1 LTS.</v>
          </cell>
          <cell r="C26">
            <v>0</v>
          </cell>
          <cell r="D26">
            <v>0</v>
          </cell>
        </row>
        <row r="27">
          <cell r="A27">
            <v>2011804042</v>
          </cell>
          <cell r="B27" t="str">
            <v>CEPSA TRANSMISIONES EP 85W140 CJA 5X5 LTS.</v>
          </cell>
          <cell r="C27">
            <v>0</v>
          </cell>
          <cell r="D27">
            <v>0</v>
          </cell>
        </row>
        <row r="28">
          <cell r="A28">
            <v>2011804045</v>
          </cell>
          <cell r="B28" t="str">
            <v>CEPSA ATF 70 CAJA 5X5 LTS</v>
          </cell>
          <cell r="C28">
            <v>0</v>
          </cell>
          <cell r="D28">
            <v>0</v>
          </cell>
        </row>
        <row r="29">
          <cell r="A29">
            <v>2011804046</v>
          </cell>
          <cell r="B29" t="str">
            <v>CEPSA ATF 70 CJA.18X1LTS.</v>
          </cell>
          <cell r="C29">
            <v>0.44</v>
          </cell>
          <cell r="D29">
            <v>155421</v>
          </cell>
        </row>
        <row r="30">
          <cell r="A30">
            <v>2011804048</v>
          </cell>
          <cell r="B30" t="str">
            <v>CEPSA ATF AVANT DIII CJA.18X1 LTS.</v>
          </cell>
          <cell r="C30">
            <v>0</v>
          </cell>
          <cell r="D30">
            <v>0</v>
          </cell>
        </row>
        <row r="31">
          <cell r="A31">
            <v>2011804049</v>
          </cell>
          <cell r="B31" t="str">
            <v>CEPSA ARGA LITIO 2 Bde 18 kgs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235356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2011804073</v>
          </cell>
          <cell r="B34" t="str">
            <v>CEPSA ARGA AUTOGRASA ESPECIAL Bde 18 kg</v>
          </cell>
          <cell r="C34">
            <v>0</v>
          </cell>
          <cell r="D34">
            <v>0</v>
          </cell>
        </row>
        <row r="35">
          <cell r="A35">
            <v>2011804086</v>
          </cell>
          <cell r="B35" t="str">
            <v>CEPSA TRUCK XTRA LIFE 25W60 TB 208LTS</v>
          </cell>
          <cell r="C35">
            <v>0</v>
          </cell>
          <cell r="D35">
            <v>0</v>
          </cell>
        </row>
        <row r="36">
          <cell r="A36">
            <v>2011804087</v>
          </cell>
          <cell r="B36" t="str">
            <v>CEPSA TRUCK XTRA LIFE 25W60 Bde 20LTS</v>
          </cell>
          <cell r="C36">
            <v>0</v>
          </cell>
          <cell r="D36">
            <v>0</v>
          </cell>
        </row>
        <row r="37">
          <cell r="A37">
            <v>2011804089</v>
          </cell>
          <cell r="B37" t="str">
            <v>CEPSA TRANSM. TO-4 SAE 50W TB 208 LTS</v>
          </cell>
          <cell r="C37">
            <v>0</v>
          </cell>
          <cell r="D37">
            <v>0</v>
          </cell>
        </row>
        <row r="38">
          <cell r="A38">
            <v>2011804092</v>
          </cell>
          <cell r="B38" t="str">
            <v>CEPSA AVANT 20W50 tb 208 LTS</v>
          </cell>
          <cell r="C38">
            <v>0</v>
          </cell>
          <cell r="D38">
            <v>0</v>
          </cell>
        </row>
        <row r="39">
          <cell r="A39">
            <v>2011804112</v>
          </cell>
          <cell r="B39" t="str">
            <v>CEPSA AVANT 15W40 C.18X1</v>
          </cell>
          <cell r="C39">
            <v>1.17</v>
          </cell>
          <cell r="D39">
            <v>313773</v>
          </cell>
        </row>
        <row r="40">
          <cell r="A40">
            <v>2011804113</v>
          </cell>
          <cell r="B40" t="str">
            <v>CEPSA AVANT 20W50 C.18X1</v>
          </cell>
          <cell r="C40">
            <v>0</v>
          </cell>
          <cell r="D40">
            <v>0</v>
          </cell>
        </row>
        <row r="41">
          <cell r="A41">
            <v>2011809116</v>
          </cell>
          <cell r="B41" t="str">
            <v>CEPSA MOTO 4T RUTA 66 10W50 CJA. 12X1 LTS</v>
          </cell>
          <cell r="C41">
            <v>0.92</v>
          </cell>
          <cell r="D41">
            <v>205384</v>
          </cell>
        </row>
        <row r="42">
          <cell r="A42">
            <v>2011809118</v>
          </cell>
          <cell r="B42" t="str">
            <v>CEPSA HIDRAULICO HLP 68 TB 208 LTS.</v>
          </cell>
          <cell r="C42">
            <v>0</v>
          </cell>
          <cell r="D42">
            <v>0</v>
          </cell>
        </row>
        <row r="43">
          <cell r="A43">
            <v>2011809120</v>
          </cell>
          <cell r="B43" t="str">
            <v>CEPSA 2T SINT SCOOTER X 125CC</v>
          </cell>
          <cell r="C43">
            <v>0</v>
          </cell>
          <cell r="D43">
            <v>0</v>
          </cell>
        </row>
        <row r="44">
          <cell r="A44">
            <v>2011809126</v>
          </cell>
          <cell r="B44" t="str">
            <v>CEPSA HIDRAULICO HLP 68 B.20 LTS.</v>
          </cell>
          <cell r="C44">
            <v>0</v>
          </cell>
          <cell r="D44">
            <v>0</v>
          </cell>
        </row>
        <row r="45">
          <cell r="A45">
            <v>2011809133</v>
          </cell>
          <cell r="B45" t="str">
            <v>CEPSA MOTO 2T TODO USO 80 X 250 cc</v>
          </cell>
          <cell r="C45">
            <v>0</v>
          </cell>
          <cell r="D45">
            <v>0</v>
          </cell>
        </row>
        <row r="46">
          <cell r="A46">
            <v>2011809134</v>
          </cell>
          <cell r="B46" t="str">
            <v>CEPSA LIQUIDO DE FRENOS DOT-4 12X500cc</v>
          </cell>
          <cell r="C46">
            <v>0</v>
          </cell>
          <cell r="D46">
            <v>0</v>
          </cell>
        </row>
        <row r="47">
          <cell r="A47">
            <v>2011809135</v>
          </cell>
          <cell r="B47" t="str">
            <v>CEPSA S.SERIE 3 SAE 40 caja 5x5 LTS</v>
          </cell>
          <cell r="C47">
            <v>0</v>
          </cell>
          <cell r="D47">
            <v>0</v>
          </cell>
        </row>
        <row r="48">
          <cell r="A48">
            <v>2011809136</v>
          </cell>
          <cell r="B48" t="str">
            <v>CEPSA S.SERIE 3 SAE 40 caja 18x1 LTS</v>
          </cell>
          <cell r="C48">
            <v>0</v>
          </cell>
          <cell r="D48">
            <v>0</v>
          </cell>
        </row>
        <row r="49">
          <cell r="A49">
            <v>2011809138</v>
          </cell>
          <cell r="B49" t="str">
            <v>CEPSA S.SERIE 3 SAE 40 balde 20 LTS</v>
          </cell>
          <cell r="C49">
            <v>0</v>
          </cell>
          <cell r="D49">
            <v>0</v>
          </cell>
        </row>
        <row r="50">
          <cell r="A50">
            <v>2011809139</v>
          </cell>
          <cell r="B50" t="str">
            <v>CEPSA AVANT 20W50 CAJA 5X4LTS.</v>
          </cell>
          <cell r="C50">
            <v>0</v>
          </cell>
          <cell r="D50">
            <v>0</v>
          </cell>
        </row>
        <row r="51">
          <cell r="A51">
            <v>2011809141</v>
          </cell>
          <cell r="B51" t="str">
            <v>CEPSA AVANT 15W40 CAJA 5X4LTS.</v>
          </cell>
          <cell r="C51">
            <v>1.2</v>
          </cell>
          <cell r="D51">
            <v>350063</v>
          </cell>
        </row>
        <row r="52">
          <cell r="A52">
            <v>2011809146</v>
          </cell>
          <cell r="B52" t="str">
            <v>CEPSA FUERA DE BORDA 2T C.18x1 LTS.</v>
          </cell>
          <cell r="C52">
            <v>0</v>
          </cell>
          <cell r="D52">
            <v>0</v>
          </cell>
        </row>
        <row r="53">
          <cell r="A53">
            <v>2011809149</v>
          </cell>
          <cell r="B53" t="str">
            <v>CEPSA MULTI-TRUCK 15W40 TB 208 LTS</v>
          </cell>
          <cell r="C53">
            <v>0</v>
          </cell>
          <cell r="D53">
            <v>0</v>
          </cell>
        </row>
        <row r="54">
          <cell r="A54">
            <v>2011809150</v>
          </cell>
          <cell r="B54" t="str">
            <v>CEPSA MULTI-TRUCK 15W40 B 20 LTS</v>
          </cell>
          <cell r="C54">
            <v>0</v>
          </cell>
          <cell r="D54">
            <v>0</v>
          </cell>
        </row>
        <row r="55">
          <cell r="A55">
            <v>2011809153</v>
          </cell>
          <cell r="B55" t="str">
            <v>CEPSA COOLANT 10% (REFRIGERANTE) C.4X5</v>
          </cell>
          <cell r="C55">
            <v>0</v>
          </cell>
          <cell r="D55">
            <v>0</v>
          </cell>
        </row>
        <row r="56">
          <cell r="A56">
            <v>2011809154</v>
          </cell>
          <cell r="B56" t="str">
            <v>CEPSA SUPER COOLANT 35%(REFRIGERANTE) 12X1</v>
          </cell>
          <cell r="C56">
            <v>0</v>
          </cell>
          <cell r="D56">
            <v>0</v>
          </cell>
        </row>
        <row r="57">
          <cell r="A57">
            <v>21</v>
          </cell>
          <cell r="B57" t="str">
            <v>NAFTA TOTALMAX 86</v>
          </cell>
          <cell r="C57">
            <v>0</v>
          </cell>
          <cell r="D57">
            <v>6098</v>
          </cell>
        </row>
        <row r="58">
          <cell r="A58">
            <v>22</v>
          </cell>
          <cell r="B58" t="str">
            <v>NAFTA OPTIMAX92</v>
          </cell>
          <cell r="C58">
            <v>0</v>
          </cell>
          <cell r="D58">
            <v>13415</v>
          </cell>
        </row>
        <row r="59">
          <cell r="A59">
            <v>23</v>
          </cell>
          <cell r="B59" t="str">
            <v>NAFTA SUPERMAX 96</v>
          </cell>
          <cell r="C59">
            <v>0</v>
          </cell>
          <cell r="D59">
            <v>0</v>
          </cell>
        </row>
        <row r="60">
          <cell r="A60">
            <v>31</v>
          </cell>
          <cell r="B60" t="str">
            <v>GLP</v>
          </cell>
          <cell r="C60">
            <v>0</v>
          </cell>
          <cell r="D60">
            <v>0</v>
          </cell>
        </row>
        <row r="61">
          <cell r="A61">
            <v>41</v>
          </cell>
          <cell r="B61" t="str">
            <v>ALCOHOL</v>
          </cell>
          <cell r="C61">
            <v>0</v>
          </cell>
          <cell r="D61">
            <v>0</v>
          </cell>
        </row>
        <row r="62">
          <cell r="A62">
            <v>61</v>
          </cell>
          <cell r="B62" t="str">
            <v>CAMISA PLAYA CABALLERO</v>
          </cell>
          <cell r="C62">
            <v>37</v>
          </cell>
          <cell r="D62">
            <v>2378113</v>
          </cell>
        </row>
        <row r="63">
          <cell r="A63">
            <v>610</v>
          </cell>
          <cell r="B63" t="str">
            <v>PANTALON PLAYA CABALLERO</v>
          </cell>
          <cell r="C63">
            <v>34</v>
          </cell>
          <cell r="D63">
            <v>1973755</v>
          </cell>
        </row>
        <row r="64">
          <cell r="A64">
            <v>611</v>
          </cell>
          <cell r="B64" t="str">
            <v>PANTALON TIENDA DAMA</v>
          </cell>
          <cell r="C64">
            <v>10</v>
          </cell>
          <cell r="D64">
            <v>556042</v>
          </cell>
        </row>
        <row r="65">
          <cell r="A65">
            <v>612</v>
          </cell>
          <cell r="B65" t="str">
            <v>PANTALON TIENDA CABALLERO</v>
          </cell>
          <cell r="C65">
            <v>5</v>
          </cell>
          <cell r="D65">
            <v>298726</v>
          </cell>
        </row>
        <row r="66">
          <cell r="A66">
            <v>613</v>
          </cell>
          <cell r="B66" t="str">
            <v>PANTALON PLAYA DAMA</v>
          </cell>
          <cell r="C66">
            <v>29</v>
          </cell>
          <cell r="D66">
            <v>1729394</v>
          </cell>
        </row>
        <row r="67">
          <cell r="A67">
            <v>62</v>
          </cell>
          <cell r="B67" t="str">
            <v>CAMPERA PLAYERO/CAMION</v>
          </cell>
          <cell r="C67">
            <v>10</v>
          </cell>
          <cell r="D67">
            <v>1318182</v>
          </cell>
        </row>
        <row r="68">
          <cell r="A68">
            <v>63</v>
          </cell>
          <cell r="B68" t="str">
            <v>CAMISA TIENDA DAMA</v>
          </cell>
          <cell r="C68">
            <v>22</v>
          </cell>
          <cell r="D68">
            <v>1534950</v>
          </cell>
        </row>
        <row r="69">
          <cell r="A69">
            <v>64</v>
          </cell>
          <cell r="B69" t="str">
            <v>CAMISA TIENDA CABALLERO</v>
          </cell>
          <cell r="C69">
            <v>20</v>
          </cell>
          <cell r="D69">
            <v>1588785</v>
          </cell>
        </row>
        <row r="70">
          <cell r="A70">
            <v>65</v>
          </cell>
          <cell r="B70" t="str">
            <v>CHALECO TIENDA</v>
          </cell>
          <cell r="C70">
            <v>11</v>
          </cell>
          <cell r="D70">
            <v>1277942</v>
          </cell>
        </row>
        <row r="71">
          <cell r="A71">
            <v>66</v>
          </cell>
          <cell r="B71" t="str">
            <v>KEPIS PLAYA/CAMION</v>
          </cell>
          <cell r="C71">
            <v>4</v>
          </cell>
          <cell r="D71">
            <v>55636</v>
          </cell>
        </row>
        <row r="72">
          <cell r="A72">
            <v>67</v>
          </cell>
          <cell r="B72" t="str">
            <v>KEPIS TIENDA</v>
          </cell>
          <cell r="C72">
            <v>8</v>
          </cell>
          <cell r="D72">
            <v>111273</v>
          </cell>
        </row>
        <row r="73">
          <cell r="A73">
            <v>68</v>
          </cell>
          <cell r="B73" t="str">
            <v>CAMISA CAMION</v>
          </cell>
          <cell r="C73">
            <v>22</v>
          </cell>
          <cell r="D73">
            <v>1404722</v>
          </cell>
        </row>
        <row r="74">
          <cell r="A74">
            <v>69</v>
          </cell>
          <cell r="B74" t="str">
            <v>CAMISA PLAYA DAMA</v>
          </cell>
          <cell r="C74">
            <v>19</v>
          </cell>
          <cell r="D74">
            <v>1186942</v>
          </cell>
        </row>
        <row r="75">
          <cell r="A75">
            <v>82</v>
          </cell>
          <cell r="B75" t="str">
            <v>FILTRO P. TOLVA DOBLE - 14.000 L/H</v>
          </cell>
          <cell r="C75">
            <v>2</v>
          </cell>
          <cell r="D75">
            <v>59017373</v>
          </cell>
        </row>
        <row r="76">
          <cell r="A76">
            <v>83</v>
          </cell>
          <cell r="B76" t="str">
            <v>FILTRO P. TOLVA SIMPLE - 9.000 L/H</v>
          </cell>
          <cell r="C76">
            <v>5</v>
          </cell>
          <cell r="D76">
            <v>88520765</v>
          </cell>
        </row>
        <row r="77">
          <cell r="A77">
            <v>84</v>
          </cell>
          <cell r="B77" t="str">
            <v>FILTRO P. TOLVA SIMPLE - 4.500 L/H</v>
          </cell>
          <cell r="C77">
            <v>7</v>
          </cell>
          <cell r="D77">
            <v>101684495</v>
          </cell>
        </row>
        <row r="78">
          <cell r="A78">
            <v>85</v>
          </cell>
          <cell r="B78" t="str">
            <v>FILTRO VELA 90L/MIN - PRESION 10 BAR</v>
          </cell>
          <cell r="C78">
            <v>3</v>
          </cell>
          <cell r="D78">
            <v>16339773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ETIEMBRE"/>
      <sheetName val="DEUDORES VARIOS"/>
    </sheetNames>
    <sheetDataSet>
      <sheetData sheetId="0"/>
      <sheetData sheetId="1">
        <row r="1">
          <cell r="A1" t="str">
            <v>Número de artículo</v>
          </cell>
          <cell r="B1" t="str">
            <v>Descripción</v>
          </cell>
          <cell r="C1" t="str">
            <v>Cantidad acumulada</v>
          </cell>
          <cell r="D1" t="str">
            <v>Valor acumulado</v>
          </cell>
        </row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43111</v>
          </cell>
          <cell r="B3" t="str">
            <v>DIESEL OPTIMUS S-10 - CONCEPCION</v>
          </cell>
          <cell r="C3">
            <v>0</v>
          </cell>
          <cell r="D3">
            <v>0</v>
          </cell>
        </row>
        <row r="4">
          <cell r="A4">
            <v>12</v>
          </cell>
          <cell r="B4" t="str">
            <v>DIESEL PLUS S-50</v>
          </cell>
          <cell r="C4">
            <v>3053090</v>
          </cell>
          <cell r="D4">
            <v>13322970062</v>
          </cell>
        </row>
        <row r="5">
          <cell r="A5">
            <v>43112</v>
          </cell>
          <cell r="B5" t="str">
            <v>DIESEL PLUS S-50 - CONCEPCION</v>
          </cell>
          <cell r="C5">
            <v>0</v>
          </cell>
          <cell r="D5">
            <v>0</v>
          </cell>
        </row>
        <row r="6">
          <cell r="A6">
            <v>13</v>
          </cell>
          <cell r="B6" t="str">
            <v>DIESEL AGRO</v>
          </cell>
          <cell r="C6">
            <v>112134</v>
          </cell>
          <cell r="D6">
            <v>492992821</v>
          </cell>
        </row>
        <row r="7">
          <cell r="A7">
            <v>14</v>
          </cell>
          <cell r="B7" t="str">
            <v>DIESEL BUNKER</v>
          </cell>
          <cell r="C7">
            <v>0</v>
          </cell>
          <cell r="D7">
            <v>0</v>
          </cell>
        </row>
        <row r="8">
          <cell r="A8">
            <v>15</v>
          </cell>
          <cell r="B8" t="str">
            <v>ADITIVO DIESEL</v>
          </cell>
          <cell r="C8">
            <v>2400</v>
          </cell>
          <cell r="D8">
            <v>179278206</v>
          </cell>
        </row>
        <row r="9">
          <cell r="A9">
            <v>16</v>
          </cell>
          <cell r="B9" t="str">
            <v>BIODIESEL</v>
          </cell>
          <cell r="C9">
            <v>0</v>
          </cell>
          <cell r="D9">
            <v>0</v>
          </cell>
        </row>
        <row r="10">
          <cell r="A10">
            <v>2011804007</v>
          </cell>
          <cell r="B10" t="str">
            <v>CEPSA XTAR TDI 5W30 SYNT CAJA 18X1 LTS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2011804018</v>
          </cell>
          <cell r="B13" t="str">
            <v>CEPSA MOTO 4T RUTA 66 20W50 CJA. 12X1LTS.</v>
          </cell>
          <cell r="C13">
            <v>0</v>
          </cell>
          <cell r="D13">
            <v>0</v>
          </cell>
        </row>
        <row r="14">
          <cell r="A14">
            <v>20118040181</v>
          </cell>
          <cell r="B14" t="str">
            <v>CEPSA MOTO 4T RUTA 66 20W50 18x1 LT</v>
          </cell>
          <cell r="C14">
            <v>0.06</v>
          </cell>
          <cell r="D14">
            <v>14031</v>
          </cell>
        </row>
        <row r="15">
          <cell r="A15">
            <v>2011804020</v>
          </cell>
          <cell r="B15" t="str">
            <v>CEPSA EUROMAX 15W40 TB 208LTS.</v>
          </cell>
          <cell r="C15">
            <v>0</v>
          </cell>
          <cell r="D15">
            <v>0</v>
          </cell>
        </row>
        <row r="16">
          <cell r="A16">
            <v>2011804022</v>
          </cell>
          <cell r="B16" t="str">
            <v>CEPSA EUROMAX 15W40 CAJA 5X5 LTS.</v>
          </cell>
          <cell r="C16">
            <v>0</v>
          </cell>
          <cell r="D16">
            <v>0</v>
          </cell>
        </row>
        <row r="17">
          <cell r="A17">
            <v>2011804024</v>
          </cell>
          <cell r="B17" t="str">
            <v>CEPSA EUROMAX 20W50 TB 208 LTS</v>
          </cell>
          <cell r="C17">
            <v>0</v>
          </cell>
          <cell r="D17">
            <v>0</v>
          </cell>
        </row>
        <row r="18">
          <cell r="A18">
            <v>2011804027</v>
          </cell>
          <cell r="B18" t="str">
            <v>CEPSA S.MULT.SHPD 15W40 B.20 LTS</v>
          </cell>
          <cell r="C18">
            <v>0</v>
          </cell>
          <cell r="D18">
            <v>0</v>
          </cell>
        </row>
        <row r="19">
          <cell r="A19">
            <v>2011804031</v>
          </cell>
          <cell r="B19" t="str">
            <v>CEPSA S.MULT.SHPD 20W50 TB 208 LTS</v>
          </cell>
          <cell r="C19">
            <v>0</v>
          </cell>
          <cell r="D19">
            <v>0</v>
          </cell>
        </row>
        <row r="20">
          <cell r="A20">
            <v>2011804033</v>
          </cell>
          <cell r="B20" t="str">
            <v>CEPSA S MULT SHPD 20W50 Caja 5 x 5 Lts</v>
          </cell>
          <cell r="C20">
            <v>0.4</v>
          </cell>
          <cell r="D20">
            <v>144341</v>
          </cell>
        </row>
        <row r="21">
          <cell r="A21">
            <v>2011804035</v>
          </cell>
          <cell r="B21" t="str">
            <v>CEPSA TRANSMISIONES EP 80W90 tb 208 LTS.</v>
          </cell>
          <cell r="C21">
            <v>0</v>
          </cell>
          <cell r="D21">
            <v>0</v>
          </cell>
        </row>
        <row r="22">
          <cell r="A22">
            <v>2011804036</v>
          </cell>
          <cell r="B22" t="str">
            <v>CEPSA TRANSMISIONES EP 80W90 Bde 20LTS</v>
          </cell>
          <cell r="C22">
            <v>0</v>
          </cell>
          <cell r="D22">
            <v>0</v>
          </cell>
        </row>
        <row r="23">
          <cell r="A23">
            <v>2011804037</v>
          </cell>
          <cell r="B23" t="str">
            <v>CEPSA TRANS EP 80W90 CAJA 5X5 LTS</v>
          </cell>
          <cell r="C23">
            <v>0</v>
          </cell>
          <cell r="D23">
            <v>0</v>
          </cell>
        </row>
        <row r="24">
          <cell r="A24">
            <v>2011804039</v>
          </cell>
          <cell r="B24" t="str">
            <v>CEPSA TRANSMISIONES EP 80W90 CJA 18X1 LTS.</v>
          </cell>
          <cell r="C24">
            <v>0</v>
          </cell>
          <cell r="D24">
            <v>0</v>
          </cell>
        </row>
        <row r="25">
          <cell r="A25">
            <v>2011804042</v>
          </cell>
          <cell r="B25" t="str">
            <v>CEPSA TRANSMISIONES EP 85W140 CJA 5X5 LTS.</v>
          </cell>
          <cell r="C25">
            <v>0</v>
          </cell>
          <cell r="D25">
            <v>0</v>
          </cell>
        </row>
        <row r="26">
          <cell r="A26">
            <v>2011804044</v>
          </cell>
          <cell r="B26" t="str">
            <v>CEPSA TRANSMISIONES EP 85W140 CJA 18X1 LTS.</v>
          </cell>
          <cell r="C26">
            <v>0</v>
          </cell>
          <cell r="D26">
            <v>0</v>
          </cell>
        </row>
        <row r="27">
          <cell r="A27">
            <v>2011804046</v>
          </cell>
          <cell r="B27" t="str">
            <v>CEPSA ATF 70 CJA.18X1LTS.</v>
          </cell>
          <cell r="C27">
            <v>0.44</v>
          </cell>
          <cell r="D27">
            <v>153340</v>
          </cell>
        </row>
        <row r="28">
          <cell r="A28">
            <v>2011804048</v>
          </cell>
          <cell r="B28" t="str">
            <v>CEPSA ATF AVANT DIII CJA.18X1 LTS.</v>
          </cell>
          <cell r="C28">
            <v>0</v>
          </cell>
          <cell r="D28">
            <v>0</v>
          </cell>
        </row>
        <row r="29">
          <cell r="A29">
            <v>2011804050</v>
          </cell>
          <cell r="B29" t="str">
            <v>CEPSA ARGA AUTOGRASA ESPEC CAJA 4X5 KG</v>
          </cell>
          <cell r="C29">
            <v>0</v>
          </cell>
          <cell r="D29">
            <v>0</v>
          </cell>
        </row>
        <row r="30">
          <cell r="A30">
            <v>2011804053</v>
          </cell>
          <cell r="B30" t="str">
            <v>CEPSA ARGA EP2 ESPECIAL Bde 18 kgs</v>
          </cell>
          <cell r="C30">
            <v>0</v>
          </cell>
          <cell r="D30">
            <v>0</v>
          </cell>
        </row>
        <row r="31">
          <cell r="A31">
            <v>2011804066</v>
          </cell>
          <cell r="B31" t="str">
            <v>CEPSA AVANT 5W40 SYNT CAJA 18X1LTS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218248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2011804071</v>
          </cell>
          <cell r="B34" t="str">
            <v>CEPSA AVANT 10W40 SYNTHETIC CJA.5X4 LTS.</v>
          </cell>
          <cell r="C34">
            <v>0</v>
          </cell>
          <cell r="D34">
            <v>0</v>
          </cell>
        </row>
        <row r="35">
          <cell r="A35">
            <v>2011804078</v>
          </cell>
          <cell r="B35" t="str">
            <v>CEPSA CRYSTAL CLEAR 18X1 LTS</v>
          </cell>
          <cell r="C35">
            <v>0</v>
          </cell>
          <cell r="D35">
            <v>0</v>
          </cell>
        </row>
        <row r="36">
          <cell r="A36">
            <v>2011804084</v>
          </cell>
          <cell r="B36" t="str">
            <v>CEPSA ARGA LITIO 2 TB 185 KG</v>
          </cell>
          <cell r="C36">
            <v>0</v>
          </cell>
          <cell r="D36">
            <v>0</v>
          </cell>
        </row>
        <row r="37">
          <cell r="A37">
            <v>2011804086</v>
          </cell>
          <cell r="B37" t="str">
            <v>CEPSA TRUCK XTRA LIFE 25W60 TB 208LTS</v>
          </cell>
          <cell r="C37">
            <v>0</v>
          </cell>
          <cell r="D37">
            <v>0</v>
          </cell>
        </row>
        <row r="38">
          <cell r="A38">
            <v>2011804087</v>
          </cell>
          <cell r="B38" t="str">
            <v>CEPSA TRUCK XTRA LIFE 25W60 Bde 20LTS</v>
          </cell>
          <cell r="C38">
            <v>0</v>
          </cell>
          <cell r="D38">
            <v>0</v>
          </cell>
        </row>
        <row r="39">
          <cell r="A39">
            <v>2011804088</v>
          </cell>
          <cell r="B39" t="str">
            <v>CEPSA TRANSM. TO-4 SAE 10W TB 208 LTS</v>
          </cell>
          <cell r="C39">
            <v>0</v>
          </cell>
          <cell r="D39">
            <v>0</v>
          </cell>
        </row>
        <row r="40">
          <cell r="A40">
            <v>2011804112</v>
          </cell>
          <cell r="B40" t="str">
            <v>CEPSA AVANT 15W40 C.18X1</v>
          </cell>
          <cell r="C40">
            <v>1.17</v>
          </cell>
          <cell r="D40">
            <v>329696</v>
          </cell>
        </row>
        <row r="41">
          <cell r="A41">
            <v>2011804113</v>
          </cell>
          <cell r="B41" t="str">
            <v>CEPSA AVANT 20W50 C.18X1</v>
          </cell>
          <cell r="C41">
            <v>0</v>
          </cell>
          <cell r="D41">
            <v>0</v>
          </cell>
        </row>
        <row r="42">
          <cell r="A42">
            <v>2011809116</v>
          </cell>
          <cell r="B42" t="str">
            <v>CEPSA MOTO 4T RUTA 66 10W50 CJA. 12X1 LTS</v>
          </cell>
          <cell r="C42">
            <v>0.92</v>
          </cell>
          <cell r="D42">
            <v>205384</v>
          </cell>
        </row>
        <row r="43">
          <cell r="A43">
            <v>2011809118</v>
          </cell>
          <cell r="B43" t="str">
            <v>CEPSA HIDRAULICO HLP 68 TB 208 LTS.</v>
          </cell>
          <cell r="C43">
            <v>0</v>
          </cell>
          <cell r="D43">
            <v>0</v>
          </cell>
        </row>
        <row r="44">
          <cell r="A44">
            <v>2011809120</v>
          </cell>
          <cell r="B44" t="str">
            <v>CEPSA 2T SINT SCOOTER X 125CC</v>
          </cell>
          <cell r="C44">
            <v>0</v>
          </cell>
          <cell r="D44">
            <v>0</v>
          </cell>
        </row>
        <row r="45">
          <cell r="A45">
            <v>2011809126</v>
          </cell>
          <cell r="B45" t="str">
            <v>CEPSA HIDRAULICO HLP 68 B.20 LTS.</v>
          </cell>
          <cell r="C45">
            <v>0</v>
          </cell>
          <cell r="D45">
            <v>0</v>
          </cell>
        </row>
        <row r="46">
          <cell r="A46">
            <v>2011809129</v>
          </cell>
          <cell r="B46" t="str">
            <v>CEPSA AURIGA TE 55  10W30 tb 208 LTS</v>
          </cell>
          <cell r="C46">
            <v>0</v>
          </cell>
          <cell r="D46">
            <v>0</v>
          </cell>
        </row>
        <row r="47">
          <cell r="A47">
            <v>2011809133</v>
          </cell>
          <cell r="B47" t="str">
            <v>CEPSA MOTO 2T TODO USO 80 X 250 cc</v>
          </cell>
          <cell r="C47">
            <v>0</v>
          </cell>
          <cell r="D47">
            <v>0</v>
          </cell>
        </row>
        <row r="48">
          <cell r="A48">
            <v>2011809134</v>
          </cell>
          <cell r="B48" t="str">
            <v>CEPSA LIQUIDO DE FRENOS DOT-4 12X500cc</v>
          </cell>
          <cell r="C48">
            <v>0</v>
          </cell>
          <cell r="D48">
            <v>0</v>
          </cell>
        </row>
        <row r="49">
          <cell r="A49">
            <v>2011809135</v>
          </cell>
          <cell r="B49" t="str">
            <v>CEPSA S.SERIE 3 SAE 40 caja 5x5 LTS</v>
          </cell>
          <cell r="C49">
            <v>0</v>
          </cell>
          <cell r="D49">
            <v>0</v>
          </cell>
        </row>
        <row r="50">
          <cell r="A50">
            <v>2011809136</v>
          </cell>
          <cell r="B50" t="str">
            <v>CEPSA S.SERIE 3 SAE 40 caja 18x1 LTS</v>
          </cell>
          <cell r="C50">
            <v>0</v>
          </cell>
          <cell r="D50">
            <v>0</v>
          </cell>
        </row>
        <row r="51">
          <cell r="A51">
            <v>2011809137</v>
          </cell>
          <cell r="B51" t="str">
            <v>CEPSA AVANT 10W40 SYNT CAJA 18x1 LTS.</v>
          </cell>
          <cell r="C51">
            <v>0</v>
          </cell>
          <cell r="D51">
            <v>0</v>
          </cell>
        </row>
        <row r="52">
          <cell r="A52">
            <v>2011809139</v>
          </cell>
          <cell r="B52" t="str">
            <v>CEPSA AVANT 20W50 CAJA 5X4LTS.</v>
          </cell>
          <cell r="C52">
            <v>0</v>
          </cell>
          <cell r="D52">
            <v>0</v>
          </cell>
        </row>
        <row r="53">
          <cell r="A53">
            <v>2011809141</v>
          </cell>
          <cell r="B53" t="str">
            <v>CEPSA AVANT 15W40 CAJA 5X4LTS.</v>
          </cell>
          <cell r="C53">
            <v>1.2</v>
          </cell>
          <cell r="D53">
            <v>352664</v>
          </cell>
        </row>
        <row r="54">
          <cell r="A54">
            <v>2011809142</v>
          </cell>
          <cell r="B54" t="str">
            <v>CEPSA AVANT 10W30 SYNT CAJA 5x4 LTS.</v>
          </cell>
          <cell r="C54">
            <v>0</v>
          </cell>
          <cell r="D54">
            <v>0</v>
          </cell>
        </row>
        <row r="55">
          <cell r="A55">
            <v>2011809143</v>
          </cell>
          <cell r="B55" t="str">
            <v>CEPSA AVANT 10W30 SYNT CAJA 18x1 LTS.</v>
          </cell>
          <cell r="C55">
            <v>0</v>
          </cell>
          <cell r="D55">
            <v>0</v>
          </cell>
        </row>
        <row r="56">
          <cell r="A56">
            <v>2011809144</v>
          </cell>
          <cell r="B56" t="str">
            <v>CEPSA EUROMAX 15W40 CAJA 18x1 LTS.</v>
          </cell>
          <cell r="C56">
            <v>0</v>
          </cell>
          <cell r="D56">
            <v>0</v>
          </cell>
        </row>
        <row r="57">
          <cell r="A57">
            <v>2011809145</v>
          </cell>
          <cell r="B57" t="str">
            <v>CEPSA AVANT 10W40 SYNT C. 5x5 LTS.</v>
          </cell>
          <cell r="C57">
            <v>0</v>
          </cell>
          <cell r="D57">
            <v>0</v>
          </cell>
        </row>
        <row r="58">
          <cell r="A58">
            <v>2011809146</v>
          </cell>
          <cell r="B58" t="str">
            <v>CEPSA FUERA DE BORDA 2T C.18x1 LTS.</v>
          </cell>
          <cell r="C58">
            <v>0</v>
          </cell>
          <cell r="D58">
            <v>0</v>
          </cell>
        </row>
        <row r="59">
          <cell r="A59">
            <v>2011809149</v>
          </cell>
          <cell r="B59" t="str">
            <v>CEPSA MULTI-TRUCK 15W40 TB 208 LTS</v>
          </cell>
          <cell r="C59">
            <v>0</v>
          </cell>
          <cell r="D59">
            <v>0</v>
          </cell>
        </row>
        <row r="60">
          <cell r="A60">
            <v>2011809150</v>
          </cell>
          <cell r="B60" t="str">
            <v>CEPSA MULTI-TRUCK 15W40 B 20 LTS</v>
          </cell>
          <cell r="C60">
            <v>0</v>
          </cell>
          <cell r="D60">
            <v>0</v>
          </cell>
        </row>
        <row r="61">
          <cell r="A61">
            <v>2011809153</v>
          </cell>
          <cell r="B61" t="str">
            <v>CEPSA COOLANT 10% (REFRIGERANTE) C.4X5</v>
          </cell>
          <cell r="C61">
            <v>0</v>
          </cell>
          <cell r="D61">
            <v>0</v>
          </cell>
        </row>
        <row r="62">
          <cell r="A62">
            <v>2011809154</v>
          </cell>
          <cell r="B62" t="str">
            <v>CEPSA SUPER COOLANT 35%(REFRIGERANTE) 12X1</v>
          </cell>
          <cell r="C62">
            <v>0</v>
          </cell>
          <cell r="D62">
            <v>0</v>
          </cell>
        </row>
        <row r="63">
          <cell r="A63">
            <v>21</v>
          </cell>
          <cell r="B63" t="str">
            <v>NAFTA TOTALMAX 86</v>
          </cell>
          <cell r="C63">
            <v>0</v>
          </cell>
          <cell r="D63">
            <v>6098</v>
          </cell>
        </row>
        <row r="64">
          <cell r="A64">
            <v>43121</v>
          </cell>
          <cell r="B64" t="str">
            <v>NAFTA TOTALMAX 86- CONCEPCION</v>
          </cell>
          <cell r="C64">
            <v>0</v>
          </cell>
          <cell r="D64">
            <v>0</v>
          </cell>
        </row>
        <row r="65">
          <cell r="A65">
            <v>22</v>
          </cell>
          <cell r="B65" t="str">
            <v>NAFTA OPTIMAX92</v>
          </cell>
          <cell r="C65">
            <v>0</v>
          </cell>
          <cell r="D65">
            <v>13415</v>
          </cell>
        </row>
        <row r="66">
          <cell r="A66">
            <v>43122</v>
          </cell>
          <cell r="B66" t="str">
            <v>NAFTA OPTIMAX92- CONCEPCION</v>
          </cell>
          <cell r="C66">
            <v>0</v>
          </cell>
          <cell r="D66">
            <v>0</v>
          </cell>
        </row>
        <row r="67">
          <cell r="A67">
            <v>23</v>
          </cell>
          <cell r="B67" t="str">
            <v>NAFTA SUPERMAX 96</v>
          </cell>
          <cell r="C67">
            <v>0</v>
          </cell>
          <cell r="D67">
            <v>0</v>
          </cell>
        </row>
        <row r="68">
          <cell r="A68">
            <v>31</v>
          </cell>
          <cell r="B68" t="str">
            <v>GLP</v>
          </cell>
          <cell r="C68">
            <v>0</v>
          </cell>
          <cell r="D68">
            <v>0</v>
          </cell>
        </row>
        <row r="69">
          <cell r="A69">
            <v>41</v>
          </cell>
          <cell r="B69" t="str">
            <v>ALCOHOL</v>
          </cell>
          <cell r="C69">
            <v>0</v>
          </cell>
          <cell r="D69">
            <v>0</v>
          </cell>
        </row>
        <row r="70">
          <cell r="A70">
            <v>61</v>
          </cell>
          <cell r="B70" t="str">
            <v>CAMISA PLAYA CABALLERO</v>
          </cell>
          <cell r="C70">
            <v>26</v>
          </cell>
          <cell r="D70">
            <v>1675950</v>
          </cell>
        </row>
        <row r="71">
          <cell r="A71">
            <v>610</v>
          </cell>
          <cell r="B71" t="str">
            <v>PANTALON PLAYA CABALLERO</v>
          </cell>
          <cell r="C71">
            <v>40</v>
          </cell>
          <cell r="D71">
            <v>2327013</v>
          </cell>
        </row>
        <row r="72">
          <cell r="A72">
            <v>611</v>
          </cell>
          <cell r="B72" t="str">
            <v>PANTALON TIENDA DAMA</v>
          </cell>
          <cell r="C72">
            <v>14</v>
          </cell>
          <cell r="D72">
            <v>821275</v>
          </cell>
        </row>
        <row r="73">
          <cell r="A73">
            <v>612</v>
          </cell>
          <cell r="B73" t="str">
            <v>PANTALON TIENDA CABALLERO</v>
          </cell>
          <cell r="C73">
            <v>5</v>
          </cell>
          <cell r="D73">
            <v>297402</v>
          </cell>
        </row>
        <row r="74">
          <cell r="A74">
            <v>613</v>
          </cell>
          <cell r="B74" t="str">
            <v>PANTALON PLAYA DAMA</v>
          </cell>
          <cell r="C74">
            <v>29</v>
          </cell>
          <cell r="D74">
            <v>1716618</v>
          </cell>
        </row>
        <row r="75">
          <cell r="A75">
            <v>62</v>
          </cell>
          <cell r="B75" t="str">
            <v>CAMPERA PLAYERO/CAMION</v>
          </cell>
          <cell r="C75">
            <v>23</v>
          </cell>
          <cell r="D75">
            <v>2957472</v>
          </cell>
        </row>
        <row r="76">
          <cell r="A76">
            <v>63</v>
          </cell>
          <cell r="B76" t="str">
            <v>CAMISA TIENDA DAMA</v>
          </cell>
          <cell r="C76">
            <v>22</v>
          </cell>
          <cell r="D76">
            <v>1546960</v>
          </cell>
        </row>
        <row r="77">
          <cell r="A77">
            <v>64</v>
          </cell>
          <cell r="B77" t="str">
            <v>CAMISA TIENDA CABALLERO</v>
          </cell>
          <cell r="C77">
            <v>20</v>
          </cell>
          <cell r="D77">
            <v>1568172</v>
          </cell>
        </row>
        <row r="78">
          <cell r="A78">
            <v>65</v>
          </cell>
          <cell r="B78" t="str">
            <v>CHALECO TIENDA</v>
          </cell>
          <cell r="C78">
            <v>4</v>
          </cell>
          <cell r="D78">
            <v>391741</v>
          </cell>
        </row>
        <row r="79">
          <cell r="A79">
            <v>66</v>
          </cell>
          <cell r="B79" t="str">
            <v>KEPIS PLAYA/CAMION</v>
          </cell>
          <cell r="C79">
            <v>13</v>
          </cell>
          <cell r="D79">
            <v>180817</v>
          </cell>
        </row>
        <row r="80">
          <cell r="A80">
            <v>67</v>
          </cell>
          <cell r="B80" t="str">
            <v>KEPIS TIENDA</v>
          </cell>
          <cell r="C80">
            <v>8</v>
          </cell>
          <cell r="D80">
            <v>111273</v>
          </cell>
        </row>
        <row r="81">
          <cell r="A81">
            <v>68</v>
          </cell>
          <cell r="B81" t="str">
            <v>CAMISA CAMION</v>
          </cell>
          <cell r="C81">
            <v>44</v>
          </cell>
          <cell r="D81">
            <v>2801868</v>
          </cell>
        </row>
        <row r="82">
          <cell r="A82">
            <v>69</v>
          </cell>
          <cell r="B82" t="str">
            <v>CAMISA PLAYA DAMA</v>
          </cell>
          <cell r="C82">
            <v>19</v>
          </cell>
          <cell r="D82">
            <v>1198458</v>
          </cell>
        </row>
        <row r="83">
          <cell r="A83">
            <v>81</v>
          </cell>
          <cell r="B83" t="str">
            <v>FILTRO P. TOLVA SIMPLE - 14.000 L/H</v>
          </cell>
          <cell r="C83">
            <v>9</v>
          </cell>
          <cell r="D83">
            <v>263608018</v>
          </cell>
        </row>
        <row r="84">
          <cell r="A84">
            <v>810</v>
          </cell>
          <cell r="B84" t="str">
            <v>SURT. HELIX 22-211S DOBLE MANG. BAJA</v>
          </cell>
          <cell r="C84">
            <v>4</v>
          </cell>
          <cell r="D84">
            <v>111257282</v>
          </cell>
        </row>
        <row r="85">
          <cell r="A85">
            <v>811</v>
          </cell>
          <cell r="B85" t="str">
            <v>SURT. HELIX 22-22S CUADRUPLE MANG. ALTA</v>
          </cell>
          <cell r="C85">
            <v>6</v>
          </cell>
          <cell r="D85">
            <v>240041776</v>
          </cell>
        </row>
        <row r="86">
          <cell r="A86">
            <v>812</v>
          </cell>
          <cell r="B86" t="str">
            <v>DISP. HELIX 44-44R OCTUPLE MANG. ALTA</v>
          </cell>
          <cell r="C86">
            <v>4</v>
          </cell>
          <cell r="D86">
            <v>200511369</v>
          </cell>
        </row>
        <row r="87">
          <cell r="A87">
            <v>813</v>
          </cell>
          <cell r="B87" t="str">
            <v>SURT. OCTUPLE MANG. ALTA (REACONDICIONADO)</v>
          </cell>
          <cell r="C87">
            <v>2</v>
          </cell>
          <cell r="D87">
            <v>90000000</v>
          </cell>
        </row>
        <row r="88">
          <cell r="A88">
            <v>82</v>
          </cell>
          <cell r="B88" t="str">
            <v>FILTRO P. TOLVA DOBLE - 14.000 L/H</v>
          </cell>
          <cell r="C88">
            <v>4</v>
          </cell>
          <cell r="D88">
            <v>120328894</v>
          </cell>
        </row>
        <row r="89">
          <cell r="A89">
            <v>83</v>
          </cell>
          <cell r="B89" t="str">
            <v>FILTRO P. TOLVA SIMPLE - 9.000 L/H</v>
          </cell>
          <cell r="C89">
            <v>4</v>
          </cell>
          <cell r="D89">
            <v>78857131</v>
          </cell>
        </row>
        <row r="90">
          <cell r="A90">
            <v>84</v>
          </cell>
          <cell r="B90" t="str">
            <v>FILTRO P. TOLVA SIMPLE - 4.500 L/H</v>
          </cell>
          <cell r="C90">
            <v>23</v>
          </cell>
          <cell r="D90">
            <v>401608637</v>
          </cell>
        </row>
        <row r="91">
          <cell r="A91">
            <v>85</v>
          </cell>
          <cell r="B91" t="str">
            <v>FILTRO VELA 90L/MIN - PRESION 10 BAR</v>
          </cell>
          <cell r="C91">
            <v>13</v>
          </cell>
          <cell r="D91">
            <v>73583077</v>
          </cell>
        </row>
        <row r="92">
          <cell r="A92">
            <v>86</v>
          </cell>
          <cell r="B92" t="str">
            <v>SURT. HELIX 33-33S SEXTUPLE MANG. ALTA</v>
          </cell>
          <cell r="C92">
            <v>1</v>
          </cell>
          <cell r="D92">
            <v>52257392</v>
          </cell>
        </row>
        <row r="93">
          <cell r="A93">
            <v>87</v>
          </cell>
          <cell r="B93" t="str">
            <v>SURT. HELIX 44-44S OCTUPLE MANG. ALTA</v>
          </cell>
          <cell r="C93">
            <v>21</v>
          </cell>
          <cell r="D93">
            <v>1399602792</v>
          </cell>
        </row>
        <row r="94">
          <cell r="A94">
            <v>88</v>
          </cell>
          <cell r="B94" t="str">
            <v>SURT. HELIX 22-22S CUADRUPLE MANG. BAJA</v>
          </cell>
          <cell r="C94">
            <v>4</v>
          </cell>
          <cell r="D94">
            <v>131688895</v>
          </cell>
        </row>
        <row r="95">
          <cell r="A95">
            <v>89</v>
          </cell>
          <cell r="B95" t="str">
            <v>SURT. HELIX 11-21HS DOBLE ALTO CAUDAL MANG. BAJA</v>
          </cell>
          <cell r="C95">
            <v>8</v>
          </cell>
          <cell r="D95">
            <v>291177124</v>
          </cell>
        </row>
        <row r="96">
          <cell r="A96">
            <v>91</v>
          </cell>
          <cell r="B96" t="str">
            <v>TERMOS TERERÉ (TERMOLAR)</v>
          </cell>
          <cell r="C96">
            <v>100</v>
          </cell>
          <cell r="D96">
            <v>12718182</v>
          </cell>
        </row>
        <row r="97">
          <cell r="A97">
            <v>92</v>
          </cell>
          <cell r="B97" t="str">
            <v>TERMOS MATE (TERMOLAR)</v>
          </cell>
          <cell r="C97">
            <v>50</v>
          </cell>
          <cell r="D97">
            <v>5904545</v>
          </cell>
        </row>
      </sheetData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topLeftCell="A13" zoomScaleNormal="100" workbookViewId="0">
      <selection activeCell="F22" sqref="F22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5" width="23" customWidth="1"/>
    <col min="7" max="7" width="22.5703125" bestFit="1" customWidth="1"/>
  </cols>
  <sheetData>
    <row r="2" spans="2:7" x14ac:dyDescent="0.25">
      <c r="B2" s="197"/>
    </row>
    <row r="3" spans="2:7" x14ac:dyDescent="0.25">
      <c r="B3" s="197"/>
    </row>
    <row r="5" spans="2:7" x14ac:dyDescent="0.25">
      <c r="B5" s="2" t="s">
        <v>78</v>
      </c>
      <c r="E5" s="2" t="s">
        <v>88</v>
      </c>
      <c r="G5" s="32">
        <f>+-'1.1 DEUDAS COMERCIALES'!M329+-'1.1 DEUDAS COMERCIALES DEL EXTE'!L10+'1.2 DEUDAS FINANCIERAS'!C23+'1.5 DEUDAS BURSATILES'!AE13</f>
        <v>78694692908.539795</v>
      </c>
    </row>
    <row r="6" spans="2:7" x14ac:dyDescent="0.25">
      <c r="B6" s="2" t="s">
        <v>421</v>
      </c>
      <c r="E6" s="2"/>
    </row>
    <row r="7" spans="2:7" x14ac:dyDescent="0.25">
      <c r="B7" s="2" t="s">
        <v>706</v>
      </c>
      <c r="E7" s="2" t="s">
        <v>89</v>
      </c>
      <c r="G7" s="33">
        <f>+'1.2 DEUDAS FINANCIERAS'!C32+'1.5 DEUDAS BURSATILES'!AF13</f>
        <v>76453126871</v>
      </c>
    </row>
    <row r="8" spans="2:7" x14ac:dyDescent="0.25">
      <c r="B8" s="2"/>
      <c r="E8" s="2"/>
    </row>
    <row r="9" spans="2:7" ht="15.75" thickBot="1" x14ac:dyDescent="0.3">
      <c r="B9" s="2" t="s">
        <v>1</v>
      </c>
      <c r="E9" s="2" t="s">
        <v>90</v>
      </c>
      <c r="G9" s="34">
        <f>+G5+G7</f>
        <v>155147819779.53979</v>
      </c>
    </row>
    <row r="10" spans="2:7" ht="74.25" customHeight="1" thickTop="1" x14ac:dyDescent="0.25">
      <c r="B10" s="198" t="s">
        <v>420</v>
      </c>
      <c r="C10" s="198"/>
      <c r="G10" s="32"/>
    </row>
    <row r="11" spans="2:7" x14ac:dyDescent="0.25">
      <c r="B11" s="2"/>
    </row>
    <row r="12" spans="2:7" x14ac:dyDescent="0.25">
      <c r="B12" s="2"/>
    </row>
    <row r="13" spans="2:7" x14ac:dyDescent="0.25">
      <c r="B13" s="11" t="s">
        <v>2</v>
      </c>
    </row>
    <row r="14" spans="2:7" x14ac:dyDescent="0.25">
      <c r="B14" s="2"/>
      <c r="C14" s="1"/>
    </row>
    <row r="15" spans="2:7" x14ac:dyDescent="0.25">
      <c r="C15" s="1" t="str">
        <f>+CONCATENATE("1.2-",'1.2 DEUDAS FINANCIERAS'!$B$9)</f>
        <v>1.2-DEUDAS FINANCIERAS</v>
      </c>
    </row>
    <row r="16" spans="2:7" x14ac:dyDescent="0.25">
      <c r="C16" s="1" t="str">
        <f>+CONCATENATE("1.3-",'1.3 ACREEDORES VARIOS'!$B$9)</f>
        <v>1.3-ACREEDORES VARIOS</v>
      </c>
    </row>
    <row r="17" spans="2:4" x14ac:dyDescent="0.25">
      <c r="C17" s="1" t="str">
        <f>+CONCATENATE("1.4-",'1.4 OTROS PASIVOS'!$B$9)</f>
        <v>1.4-OTROS PASIVOS</v>
      </c>
    </row>
    <row r="18" spans="2:4" x14ac:dyDescent="0.25">
      <c r="C18" s="1" t="s">
        <v>369</v>
      </c>
    </row>
    <row r="22" spans="2:4" x14ac:dyDescent="0.25">
      <c r="C22" s="2"/>
    </row>
    <row r="23" spans="2:4" x14ac:dyDescent="0.25">
      <c r="C23" s="28"/>
    </row>
    <row r="24" spans="2:4" x14ac:dyDescent="0.25">
      <c r="C24" s="28"/>
    </row>
    <row r="25" spans="2:4" x14ac:dyDescent="0.25">
      <c r="C25" s="30" t="s">
        <v>70</v>
      </c>
      <c r="D25" s="13"/>
    </row>
    <row r="26" spans="2:4" x14ac:dyDescent="0.25">
      <c r="C26" s="30" t="s">
        <v>91</v>
      </c>
      <c r="D26" s="13"/>
    </row>
    <row r="27" spans="2:4" x14ac:dyDescent="0.25">
      <c r="C27" s="30" t="s">
        <v>92</v>
      </c>
      <c r="D27" s="13"/>
    </row>
    <row r="28" spans="2:4" x14ac:dyDescent="0.25">
      <c r="B28" s="4"/>
      <c r="C28" s="19"/>
      <c r="D28" s="13"/>
    </row>
  </sheetData>
  <mergeCells count="2">
    <mergeCell ref="B2:B3"/>
    <mergeCell ref="B10:C10"/>
  </mergeCells>
  <hyperlinks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1467-C4D0-4155-911D-BD1D380329ED}">
  <sheetPr>
    <tabColor theme="0" tint="-0.14999847407452621"/>
  </sheetPr>
  <dimension ref="A2:O382"/>
  <sheetViews>
    <sheetView topLeftCell="B1" zoomScale="80" zoomScaleNormal="80" workbookViewId="0">
      <pane ySplit="7" topLeftCell="A317" activePane="bottomLeft" state="frozen"/>
      <selection activeCell="E1" sqref="E1"/>
      <selection pane="bottomLeft" activeCell="M334" sqref="M334"/>
    </sheetView>
  </sheetViews>
  <sheetFormatPr baseColWidth="10" defaultRowHeight="12.75" x14ac:dyDescent="0.2"/>
  <cols>
    <col min="1" max="1" width="11.42578125" style="36"/>
    <col min="2" max="2" width="24.140625" style="36" customWidth="1"/>
    <col min="3" max="3" width="17.42578125" style="37" customWidth="1"/>
    <col min="4" max="4" width="55.140625" style="36" bestFit="1" customWidth="1"/>
    <col min="5" max="5" width="4.85546875" style="36" customWidth="1"/>
    <col min="6" max="7" width="13.140625" style="36" customWidth="1"/>
    <col min="8" max="8" width="18.5703125" style="36" customWidth="1"/>
    <col min="9" max="9" width="5.140625" style="36" customWidth="1"/>
    <col min="10" max="10" width="19.5703125" style="37" bestFit="1" customWidth="1"/>
    <col min="11" max="11" width="20.140625" style="37" bestFit="1" customWidth="1"/>
    <col min="12" max="12" width="12.42578125" style="38" customWidth="1"/>
    <col min="13" max="13" width="22.140625" style="168" customWidth="1"/>
    <col min="14" max="14" width="19.140625" style="36" bestFit="1" customWidth="1"/>
    <col min="15" max="15" width="20.140625" style="36" bestFit="1" customWidth="1"/>
    <col min="16" max="21" width="11.42578125" style="36"/>
    <col min="22" max="22" width="19.5703125" style="36" bestFit="1" customWidth="1"/>
    <col min="23" max="16384" width="11.42578125" style="36"/>
  </cols>
  <sheetData>
    <row r="2" spans="1:13" ht="30.75" customHeight="1" x14ac:dyDescent="0.2">
      <c r="C2" s="63"/>
      <c r="D2" s="60"/>
      <c r="E2" s="60"/>
      <c r="F2" s="60"/>
      <c r="G2" s="60"/>
      <c r="H2" s="60"/>
      <c r="I2" s="60"/>
      <c r="J2" s="55"/>
      <c r="K2" s="55"/>
      <c r="L2" s="62"/>
      <c r="M2" s="167"/>
    </row>
    <row r="3" spans="1:13" x14ac:dyDescent="0.2">
      <c r="C3" s="61"/>
      <c r="D3" s="60"/>
      <c r="E3" s="60"/>
      <c r="F3" s="60"/>
      <c r="G3" s="60"/>
      <c r="H3" s="60"/>
      <c r="I3" s="60"/>
      <c r="J3" s="59" t="s">
        <v>334</v>
      </c>
      <c r="K3" s="58">
        <v>6918.66</v>
      </c>
    </row>
    <row r="4" spans="1:13" x14ac:dyDescent="0.2">
      <c r="C4" s="199"/>
      <c r="D4" s="199"/>
    </row>
    <row r="5" spans="1:13" s="56" customFormat="1" x14ac:dyDescent="0.2">
      <c r="C5" s="37"/>
      <c r="D5" s="57"/>
      <c r="J5" s="37"/>
      <c r="K5" s="37"/>
      <c r="L5" s="38"/>
      <c r="M5" s="168"/>
    </row>
    <row r="6" spans="1:13" x14ac:dyDescent="0.2">
      <c r="B6" s="54"/>
      <c r="C6" s="53"/>
    </row>
    <row r="7" spans="1:13" x14ac:dyDescent="0.2">
      <c r="A7" s="52" t="s">
        <v>333</v>
      </c>
      <c r="B7" s="52" t="s">
        <v>332</v>
      </c>
      <c r="C7" s="50" t="s">
        <v>331</v>
      </c>
      <c r="D7" s="52" t="s">
        <v>330</v>
      </c>
      <c r="E7" s="52" t="s">
        <v>329</v>
      </c>
      <c r="F7" s="52" t="s">
        <v>328</v>
      </c>
      <c r="G7" s="52" t="s">
        <v>327</v>
      </c>
      <c r="H7" s="52" t="s">
        <v>326</v>
      </c>
      <c r="I7" s="52" t="s">
        <v>325</v>
      </c>
      <c r="J7" s="50" t="s">
        <v>324</v>
      </c>
      <c r="K7" s="50" t="s">
        <v>323</v>
      </c>
      <c r="L7" s="51" t="s">
        <v>100</v>
      </c>
      <c r="M7" s="166" t="s">
        <v>322</v>
      </c>
    </row>
    <row r="8" spans="1:13" ht="15" x14ac:dyDescent="0.25">
      <c r="A8" t="s">
        <v>169</v>
      </c>
      <c r="B8" s="169" t="s">
        <v>106</v>
      </c>
      <c r="C8" s="49">
        <v>21111</v>
      </c>
      <c r="D8" s="170" t="s">
        <v>28</v>
      </c>
      <c r="E8" s="170" t="s">
        <v>105</v>
      </c>
      <c r="F8" s="170" t="s">
        <v>321</v>
      </c>
      <c r="G8" s="170" t="s">
        <v>239</v>
      </c>
      <c r="H8" s="170" t="s">
        <v>320</v>
      </c>
      <c r="I8" s="170" t="s">
        <v>104</v>
      </c>
      <c r="J8" s="171">
        <v>-171916397</v>
      </c>
      <c r="K8" s="48">
        <v>-171916397</v>
      </c>
      <c r="L8" s="48">
        <v>1</v>
      </c>
      <c r="M8" s="189">
        <f t="shared" ref="M8:M71" si="0">+K8*L8</f>
        <v>-171916397</v>
      </c>
    </row>
    <row r="9" spans="1:13" ht="15" x14ac:dyDescent="0.25">
      <c r="A9" t="s">
        <v>169</v>
      </c>
      <c r="B9" s="169" t="s">
        <v>106</v>
      </c>
      <c r="C9" s="49">
        <v>21111</v>
      </c>
      <c r="D9" s="170" t="s">
        <v>422</v>
      </c>
      <c r="E9" s="170" t="s">
        <v>105</v>
      </c>
      <c r="F9" s="170" t="s">
        <v>423</v>
      </c>
      <c r="G9" s="170" t="s">
        <v>424</v>
      </c>
      <c r="H9" s="170" t="s">
        <v>425</v>
      </c>
      <c r="I9" s="170" t="s">
        <v>104</v>
      </c>
      <c r="J9" s="171">
        <v>-2795724</v>
      </c>
      <c r="K9" s="48">
        <v>-2795724</v>
      </c>
      <c r="L9" s="48">
        <v>1</v>
      </c>
      <c r="M9" s="189">
        <f t="shared" si="0"/>
        <v>-2795724</v>
      </c>
    </row>
    <row r="10" spans="1:13" ht="15" x14ac:dyDescent="0.25">
      <c r="A10" t="s">
        <v>169</v>
      </c>
      <c r="B10" s="169" t="s">
        <v>106</v>
      </c>
      <c r="C10" s="49">
        <v>21111</v>
      </c>
      <c r="D10" s="170" t="s">
        <v>77</v>
      </c>
      <c r="E10" s="170" t="s">
        <v>105</v>
      </c>
      <c r="F10" s="170" t="s">
        <v>426</v>
      </c>
      <c r="G10" s="170" t="s">
        <v>427</v>
      </c>
      <c r="H10" s="170" t="s">
        <v>428</v>
      </c>
      <c r="I10" s="170" t="s">
        <v>104</v>
      </c>
      <c r="J10" s="171">
        <v>-6600000</v>
      </c>
      <c r="K10" s="48">
        <v>-6600000</v>
      </c>
      <c r="L10" s="48">
        <v>1</v>
      </c>
      <c r="M10" s="189">
        <f t="shared" si="0"/>
        <v>-6600000</v>
      </c>
    </row>
    <row r="11" spans="1:13" ht="15" x14ac:dyDescent="0.25">
      <c r="A11" t="s">
        <v>169</v>
      </c>
      <c r="B11" s="169" t="s">
        <v>106</v>
      </c>
      <c r="C11" s="49">
        <v>21111</v>
      </c>
      <c r="D11" s="170" t="s">
        <v>429</v>
      </c>
      <c r="E11" s="170" t="s">
        <v>105</v>
      </c>
      <c r="F11" s="170" t="s">
        <v>430</v>
      </c>
      <c r="G11" s="170" t="s">
        <v>431</v>
      </c>
      <c r="H11" s="170" t="s">
        <v>432</v>
      </c>
      <c r="I11" s="170" t="s">
        <v>104</v>
      </c>
      <c r="J11" s="171">
        <v>-20400000</v>
      </c>
      <c r="K11" s="48">
        <v>-20400000</v>
      </c>
      <c r="L11" s="48">
        <v>1</v>
      </c>
      <c r="M11" s="189">
        <f t="shared" si="0"/>
        <v>-20400000</v>
      </c>
    </row>
    <row r="12" spans="1:13" ht="15" x14ac:dyDescent="0.25">
      <c r="A12" t="s">
        <v>169</v>
      </c>
      <c r="B12" s="169" t="s">
        <v>106</v>
      </c>
      <c r="C12" s="49">
        <v>21111</v>
      </c>
      <c r="D12" s="170" t="s">
        <v>29</v>
      </c>
      <c r="E12" s="170" t="s">
        <v>171</v>
      </c>
      <c r="F12" s="170" t="s">
        <v>189</v>
      </c>
      <c r="G12" s="170" t="s">
        <v>189</v>
      </c>
      <c r="H12" s="170"/>
      <c r="I12" s="170" t="s">
        <v>104</v>
      </c>
      <c r="J12" s="171">
        <v>-750000</v>
      </c>
      <c r="K12" s="48">
        <v>-750000</v>
      </c>
      <c r="L12" s="48">
        <v>1</v>
      </c>
      <c r="M12" s="189">
        <f t="shared" si="0"/>
        <v>-750000</v>
      </c>
    </row>
    <row r="13" spans="1:13" ht="15" x14ac:dyDescent="0.25">
      <c r="A13" t="s">
        <v>169</v>
      </c>
      <c r="B13" s="169" t="s">
        <v>106</v>
      </c>
      <c r="C13" s="49">
        <v>21111</v>
      </c>
      <c r="D13" s="170" t="s">
        <v>29</v>
      </c>
      <c r="E13" s="170" t="s">
        <v>171</v>
      </c>
      <c r="F13" s="170" t="s">
        <v>120</v>
      </c>
      <c r="G13" s="170" t="s">
        <v>120</v>
      </c>
      <c r="H13" s="170"/>
      <c r="I13" s="170" t="s">
        <v>104</v>
      </c>
      <c r="J13" s="171">
        <v>-750000</v>
      </c>
      <c r="K13" s="48">
        <v>-750000</v>
      </c>
      <c r="L13" s="48">
        <v>1</v>
      </c>
      <c r="M13" s="189">
        <f t="shared" si="0"/>
        <v>-750000</v>
      </c>
    </row>
    <row r="14" spans="1:13" ht="15" x14ac:dyDescent="0.25">
      <c r="A14" t="s">
        <v>169</v>
      </c>
      <c r="B14" s="169" t="s">
        <v>106</v>
      </c>
      <c r="C14" s="49">
        <v>21111</v>
      </c>
      <c r="D14" s="170" t="s">
        <v>30</v>
      </c>
      <c r="E14" s="170" t="s">
        <v>105</v>
      </c>
      <c r="F14" s="170" t="s">
        <v>319</v>
      </c>
      <c r="G14" s="170" t="s">
        <v>153</v>
      </c>
      <c r="H14" s="170" t="s">
        <v>318</v>
      </c>
      <c r="I14" s="170" t="s">
        <v>104</v>
      </c>
      <c r="J14" s="171">
        <v>-3608540</v>
      </c>
      <c r="K14" s="48">
        <v>-5000</v>
      </c>
      <c r="L14" s="48">
        <v>1</v>
      </c>
      <c r="M14" s="189">
        <f t="shared" si="0"/>
        <v>-5000</v>
      </c>
    </row>
    <row r="15" spans="1:13" ht="15" x14ac:dyDescent="0.25">
      <c r="A15" t="s">
        <v>169</v>
      </c>
      <c r="B15" s="169" t="s">
        <v>106</v>
      </c>
      <c r="C15" s="49">
        <v>21111</v>
      </c>
      <c r="D15" s="170" t="s">
        <v>76</v>
      </c>
      <c r="E15" s="170" t="s">
        <v>171</v>
      </c>
      <c r="F15" s="170" t="s">
        <v>374</v>
      </c>
      <c r="G15" s="170" t="s">
        <v>374</v>
      </c>
      <c r="H15" s="170"/>
      <c r="I15" s="170" t="s">
        <v>104</v>
      </c>
      <c r="J15" s="171">
        <v>-1000000</v>
      </c>
      <c r="K15" s="48">
        <v>-1000000</v>
      </c>
      <c r="L15" s="48">
        <v>1</v>
      </c>
      <c r="M15" s="189">
        <f t="shared" si="0"/>
        <v>-1000000</v>
      </c>
    </row>
    <row r="16" spans="1:13" ht="15" x14ac:dyDescent="0.25">
      <c r="A16" t="s">
        <v>169</v>
      </c>
      <c r="B16" s="169" t="s">
        <v>106</v>
      </c>
      <c r="C16" s="49">
        <v>21111</v>
      </c>
      <c r="D16" s="170" t="s">
        <v>31</v>
      </c>
      <c r="E16" s="170" t="s">
        <v>105</v>
      </c>
      <c r="F16" s="170" t="s">
        <v>207</v>
      </c>
      <c r="G16" s="170" t="s">
        <v>317</v>
      </c>
      <c r="H16" s="170" t="s">
        <v>316</v>
      </c>
      <c r="I16" s="170" t="s">
        <v>104</v>
      </c>
      <c r="J16" s="171">
        <v>-5879500</v>
      </c>
      <c r="K16" s="48">
        <v>-5879500</v>
      </c>
      <c r="L16" s="48">
        <v>1</v>
      </c>
      <c r="M16" s="189">
        <f t="shared" si="0"/>
        <v>-5879500</v>
      </c>
    </row>
    <row r="17" spans="1:13" ht="15" x14ac:dyDescent="0.25">
      <c r="A17" t="s">
        <v>169</v>
      </c>
      <c r="B17" s="169" t="s">
        <v>106</v>
      </c>
      <c r="C17" s="49">
        <v>21111</v>
      </c>
      <c r="D17" s="170" t="s">
        <v>315</v>
      </c>
      <c r="E17" s="170" t="s">
        <v>105</v>
      </c>
      <c r="F17" s="170" t="s">
        <v>156</v>
      </c>
      <c r="G17" s="170" t="s">
        <v>156</v>
      </c>
      <c r="H17" s="170" t="s">
        <v>314</v>
      </c>
      <c r="I17" s="170" t="s">
        <v>104</v>
      </c>
      <c r="J17" s="171">
        <v>-335766</v>
      </c>
      <c r="K17" s="48">
        <v>-323863</v>
      </c>
      <c r="L17" s="48">
        <v>1</v>
      </c>
      <c r="M17" s="189">
        <f t="shared" si="0"/>
        <v>-323863</v>
      </c>
    </row>
    <row r="18" spans="1:13" ht="15" x14ac:dyDescent="0.25">
      <c r="A18" t="s">
        <v>169</v>
      </c>
      <c r="B18" s="169" t="s">
        <v>106</v>
      </c>
      <c r="C18" s="49">
        <v>21111</v>
      </c>
      <c r="D18" s="170" t="s">
        <v>375</v>
      </c>
      <c r="E18" s="170" t="s">
        <v>171</v>
      </c>
      <c r="F18" s="170" t="s">
        <v>374</v>
      </c>
      <c r="G18" s="170" t="s">
        <v>374</v>
      </c>
      <c r="H18" s="170"/>
      <c r="I18" s="170" t="s">
        <v>104</v>
      </c>
      <c r="J18" s="171">
        <v>-55574000</v>
      </c>
      <c r="K18" s="48">
        <v>-55574000</v>
      </c>
      <c r="L18" s="48">
        <v>1</v>
      </c>
      <c r="M18" s="189">
        <f t="shared" si="0"/>
        <v>-55574000</v>
      </c>
    </row>
    <row r="19" spans="1:13" ht="15" x14ac:dyDescent="0.25">
      <c r="A19" t="s">
        <v>169</v>
      </c>
      <c r="B19" s="169" t="s">
        <v>106</v>
      </c>
      <c r="C19" s="49">
        <v>21111</v>
      </c>
      <c r="D19" s="170" t="s">
        <v>375</v>
      </c>
      <c r="E19" s="170" t="s">
        <v>105</v>
      </c>
      <c r="F19" s="170" t="s">
        <v>433</v>
      </c>
      <c r="G19" s="170" t="s">
        <v>434</v>
      </c>
      <c r="H19" s="170" t="s">
        <v>435</v>
      </c>
      <c r="I19" s="170" t="s">
        <v>104</v>
      </c>
      <c r="J19" s="171">
        <v>-880000</v>
      </c>
      <c r="K19" s="48">
        <v>-880000</v>
      </c>
      <c r="L19" s="48">
        <v>1</v>
      </c>
      <c r="M19" s="189">
        <f t="shared" si="0"/>
        <v>-880000</v>
      </c>
    </row>
    <row r="20" spans="1:13" ht="15" x14ac:dyDescent="0.25">
      <c r="A20" t="s">
        <v>169</v>
      </c>
      <c r="B20" s="169" t="s">
        <v>106</v>
      </c>
      <c r="C20" s="49">
        <v>21111</v>
      </c>
      <c r="D20" s="170" t="s">
        <v>375</v>
      </c>
      <c r="E20" s="170" t="s">
        <v>105</v>
      </c>
      <c r="F20" s="170" t="s">
        <v>433</v>
      </c>
      <c r="G20" s="170" t="s">
        <v>434</v>
      </c>
      <c r="H20" s="170" t="s">
        <v>436</v>
      </c>
      <c r="I20" s="170" t="s">
        <v>104</v>
      </c>
      <c r="J20" s="171">
        <v>-16430000</v>
      </c>
      <c r="K20" s="48">
        <v>-16430000</v>
      </c>
      <c r="L20" s="48">
        <v>1</v>
      </c>
      <c r="M20" s="189">
        <f t="shared" si="0"/>
        <v>-16430000</v>
      </c>
    </row>
    <row r="21" spans="1:13" ht="15" x14ac:dyDescent="0.25">
      <c r="A21" t="s">
        <v>169</v>
      </c>
      <c r="B21" s="169" t="s">
        <v>106</v>
      </c>
      <c r="C21" s="49">
        <v>21111</v>
      </c>
      <c r="D21" s="170" t="s">
        <v>437</v>
      </c>
      <c r="E21" s="170" t="s">
        <v>105</v>
      </c>
      <c r="F21" s="170" t="s">
        <v>438</v>
      </c>
      <c r="G21" s="170" t="s">
        <v>439</v>
      </c>
      <c r="H21" s="170" t="s">
        <v>440</v>
      </c>
      <c r="I21" s="170" t="s">
        <v>104</v>
      </c>
      <c r="J21" s="171">
        <v>-1700000</v>
      </c>
      <c r="K21" s="48">
        <v>-1700000</v>
      </c>
      <c r="L21" s="48">
        <v>1</v>
      </c>
      <c r="M21" s="189">
        <f t="shared" si="0"/>
        <v>-1700000</v>
      </c>
    </row>
    <row r="22" spans="1:13" ht="15" x14ac:dyDescent="0.25">
      <c r="A22" t="s">
        <v>169</v>
      </c>
      <c r="B22" s="169" t="s">
        <v>106</v>
      </c>
      <c r="C22" s="49">
        <v>21111</v>
      </c>
      <c r="D22" s="170" t="s">
        <v>437</v>
      </c>
      <c r="E22" s="170" t="s">
        <v>105</v>
      </c>
      <c r="F22" s="170" t="s">
        <v>441</v>
      </c>
      <c r="G22" s="170" t="s">
        <v>442</v>
      </c>
      <c r="H22" s="170" t="s">
        <v>443</v>
      </c>
      <c r="I22" s="170" t="s">
        <v>104</v>
      </c>
      <c r="J22" s="171">
        <v>-8930000</v>
      </c>
      <c r="K22" s="48">
        <v>-8930000</v>
      </c>
      <c r="L22" s="48">
        <v>1</v>
      </c>
      <c r="M22" s="189">
        <f t="shared" si="0"/>
        <v>-8930000</v>
      </c>
    </row>
    <row r="23" spans="1:13" ht="14.25" customHeight="1" x14ac:dyDescent="0.25">
      <c r="A23" t="s">
        <v>169</v>
      </c>
      <c r="B23" s="169" t="s">
        <v>106</v>
      </c>
      <c r="C23" s="49">
        <v>21111</v>
      </c>
      <c r="D23" s="170" t="s">
        <v>32</v>
      </c>
      <c r="E23" s="170" t="s">
        <v>105</v>
      </c>
      <c r="F23" s="170" t="s">
        <v>183</v>
      </c>
      <c r="G23" s="170" t="s">
        <v>183</v>
      </c>
      <c r="H23" s="170" t="s">
        <v>313</v>
      </c>
      <c r="I23" s="170" t="s">
        <v>104</v>
      </c>
      <c r="J23" s="171">
        <v>-83694143</v>
      </c>
      <c r="K23" s="48">
        <v>-83694143</v>
      </c>
      <c r="L23" s="48">
        <v>1</v>
      </c>
      <c r="M23" s="189">
        <f t="shared" si="0"/>
        <v>-83694143</v>
      </c>
    </row>
    <row r="24" spans="1:13" ht="15" x14ac:dyDescent="0.25">
      <c r="A24" t="s">
        <v>169</v>
      </c>
      <c r="B24" s="169" t="s">
        <v>106</v>
      </c>
      <c r="C24" s="49">
        <v>21111</v>
      </c>
      <c r="D24" s="170" t="s">
        <v>32</v>
      </c>
      <c r="E24" s="170" t="s">
        <v>105</v>
      </c>
      <c r="F24" s="170" t="s">
        <v>183</v>
      </c>
      <c r="G24" s="170" t="s">
        <v>183</v>
      </c>
      <c r="H24" s="170" t="s">
        <v>312</v>
      </c>
      <c r="I24" s="170" t="s">
        <v>104</v>
      </c>
      <c r="J24" s="171">
        <v>-54046728</v>
      </c>
      <c r="K24" s="48">
        <v>-54046728</v>
      </c>
      <c r="L24" s="48">
        <v>1</v>
      </c>
      <c r="M24" s="189">
        <f t="shared" si="0"/>
        <v>-54046728</v>
      </c>
    </row>
    <row r="25" spans="1:13" ht="15" x14ac:dyDescent="0.25">
      <c r="A25" t="s">
        <v>169</v>
      </c>
      <c r="B25" s="169" t="s">
        <v>106</v>
      </c>
      <c r="C25" s="49">
        <v>21111</v>
      </c>
      <c r="D25" s="170" t="s">
        <v>311</v>
      </c>
      <c r="E25" s="170" t="s">
        <v>105</v>
      </c>
      <c r="F25" s="170" t="s">
        <v>123</v>
      </c>
      <c r="G25" s="170" t="s">
        <v>123</v>
      </c>
      <c r="H25" s="170" t="s">
        <v>310</v>
      </c>
      <c r="I25" s="170" t="s">
        <v>118</v>
      </c>
      <c r="J25" s="171">
        <v>-15784.25</v>
      </c>
      <c r="K25" s="48">
        <v>-174.03</v>
      </c>
      <c r="L25" s="48">
        <v>6918.66</v>
      </c>
      <c r="M25" s="189">
        <f t="shared" si="0"/>
        <v>-1204054.3998</v>
      </c>
    </row>
    <row r="26" spans="1:13" ht="15" x14ac:dyDescent="0.25">
      <c r="A26" t="s">
        <v>169</v>
      </c>
      <c r="B26" s="169" t="s">
        <v>106</v>
      </c>
      <c r="C26" s="49">
        <v>21111</v>
      </c>
      <c r="D26" s="170" t="s">
        <v>376</v>
      </c>
      <c r="E26" s="170" t="s">
        <v>105</v>
      </c>
      <c r="F26" s="170" t="s">
        <v>374</v>
      </c>
      <c r="G26" s="170" t="s">
        <v>374</v>
      </c>
      <c r="H26" s="170" t="s">
        <v>377</v>
      </c>
      <c r="I26" s="170" t="s">
        <v>104</v>
      </c>
      <c r="J26" s="171">
        <v>-7000</v>
      </c>
      <c r="K26" s="48">
        <v>-7000</v>
      </c>
      <c r="L26" s="48">
        <v>1</v>
      </c>
      <c r="M26" s="189">
        <f t="shared" si="0"/>
        <v>-7000</v>
      </c>
    </row>
    <row r="27" spans="1:13" ht="15" x14ac:dyDescent="0.25">
      <c r="A27" t="s">
        <v>169</v>
      </c>
      <c r="B27" s="169" t="s">
        <v>106</v>
      </c>
      <c r="C27" s="49">
        <v>21111</v>
      </c>
      <c r="D27" s="170" t="s">
        <v>444</v>
      </c>
      <c r="E27" s="170" t="s">
        <v>105</v>
      </c>
      <c r="F27" s="170" t="s">
        <v>445</v>
      </c>
      <c r="G27" s="170" t="s">
        <v>445</v>
      </c>
      <c r="H27" s="170" t="s">
        <v>446</v>
      </c>
      <c r="I27" s="170" t="s">
        <v>104</v>
      </c>
      <c r="J27" s="171">
        <v>-233339455</v>
      </c>
      <c r="K27" s="48">
        <v>-298760</v>
      </c>
      <c r="L27" s="48">
        <v>1</v>
      </c>
      <c r="M27" s="189">
        <f t="shared" si="0"/>
        <v>-298760</v>
      </c>
    </row>
    <row r="28" spans="1:13" ht="15" x14ac:dyDescent="0.25">
      <c r="A28" t="s">
        <v>169</v>
      </c>
      <c r="B28" s="169" t="s">
        <v>106</v>
      </c>
      <c r="C28" s="49">
        <v>21111</v>
      </c>
      <c r="D28" s="170" t="s">
        <v>34</v>
      </c>
      <c r="E28" s="170" t="s">
        <v>105</v>
      </c>
      <c r="F28" s="170" t="s">
        <v>309</v>
      </c>
      <c r="G28" s="170" t="s">
        <v>308</v>
      </c>
      <c r="H28" s="170" t="s">
        <v>307</v>
      </c>
      <c r="I28" s="170" t="s">
        <v>104</v>
      </c>
      <c r="J28" s="171">
        <v>-7000000</v>
      </c>
      <c r="K28" s="48">
        <v>-3500000</v>
      </c>
      <c r="L28" s="48">
        <v>1</v>
      </c>
      <c r="M28" s="189">
        <f t="shared" si="0"/>
        <v>-3500000</v>
      </c>
    </row>
    <row r="29" spans="1:13" ht="15" x14ac:dyDescent="0.25">
      <c r="A29" t="s">
        <v>169</v>
      </c>
      <c r="B29" s="169" t="s">
        <v>106</v>
      </c>
      <c r="C29" s="49">
        <v>21111</v>
      </c>
      <c r="D29" s="170" t="s">
        <v>447</v>
      </c>
      <c r="E29" s="170" t="s">
        <v>105</v>
      </c>
      <c r="F29" s="170" t="s">
        <v>394</v>
      </c>
      <c r="G29" s="170" t="s">
        <v>380</v>
      </c>
      <c r="H29" s="170" t="s">
        <v>448</v>
      </c>
      <c r="I29" s="170" t="s">
        <v>118</v>
      </c>
      <c r="J29" s="171">
        <v>-400000</v>
      </c>
      <c r="K29" s="48">
        <v>-730.1</v>
      </c>
      <c r="L29" s="48">
        <v>6918.66</v>
      </c>
      <c r="M29" s="189">
        <f t="shared" si="0"/>
        <v>-5051313.6660000002</v>
      </c>
    </row>
    <row r="30" spans="1:13" ht="15" x14ac:dyDescent="0.25">
      <c r="A30" t="s">
        <v>169</v>
      </c>
      <c r="B30" s="169" t="s">
        <v>106</v>
      </c>
      <c r="C30" s="49">
        <v>21111</v>
      </c>
      <c r="D30" s="170" t="s">
        <v>35</v>
      </c>
      <c r="E30" s="170" t="s">
        <v>105</v>
      </c>
      <c r="F30" s="170" t="s">
        <v>306</v>
      </c>
      <c r="G30" s="170" t="s">
        <v>305</v>
      </c>
      <c r="H30" s="170" t="s">
        <v>304</v>
      </c>
      <c r="I30" s="170" t="s">
        <v>104</v>
      </c>
      <c r="J30" s="171">
        <v>-6044616</v>
      </c>
      <c r="K30" s="48">
        <v>-6044616</v>
      </c>
      <c r="L30" s="48">
        <v>1</v>
      </c>
      <c r="M30" s="189">
        <f t="shared" si="0"/>
        <v>-6044616</v>
      </c>
    </row>
    <row r="31" spans="1:13" ht="15" x14ac:dyDescent="0.25">
      <c r="A31" t="s">
        <v>169</v>
      </c>
      <c r="B31" s="169" t="s">
        <v>106</v>
      </c>
      <c r="C31" s="49">
        <v>21111</v>
      </c>
      <c r="D31" s="170" t="s">
        <v>35</v>
      </c>
      <c r="E31" s="170" t="s">
        <v>105</v>
      </c>
      <c r="F31" s="170" t="s">
        <v>449</v>
      </c>
      <c r="G31" s="170" t="s">
        <v>450</v>
      </c>
      <c r="H31" s="170" t="s">
        <v>451</v>
      </c>
      <c r="I31" s="170" t="s">
        <v>104</v>
      </c>
      <c r="J31" s="171">
        <v>-450006</v>
      </c>
      <c r="K31" s="48">
        <v>-450006</v>
      </c>
      <c r="L31" s="48">
        <v>1</v>
      </c>
      <c r="M31" s="189">
        <f t="shared" si="0"/>
        <v>-450006</v>
      </c>
    </row>
    <row r="32" spans="1:13" ht="15" x14ac:dyDescent="0.25">
      <c r="A32" t="s">
        <v>169</v>
      </c>
      <c r="B32" s="169" t="s">
        <v>106</v>
      </c>
      <c r="C32" s="49">
        <v>21111</v>
      </c>
      <c r="D32" s="170" t="s">
        <v>35</v>
      </c>
      <c r="E32" s="170" t="s">
        <v>105</v>
      </c>
      <c r="F32" s="170" t="s">
        <v>449</v>
      </c>
      <c r="G32" s="170" t="s">
        <v>450</v>
      </c>
      <c r="H32" s="170" t="s">
        <v>452</v>
      </c>
      <c r="I32" s="170" t="s">
        <v>104</v>
      </c>
      <c r="J32" s="171">
        <v>-555031</v>
      </c>
      <c r="K32" s="48">
        <v>-555031</v>
      </c>
      <c r="L32" s="48">
        <v>1</v>
      </c>
      <c r="M32" s="189">
        <f t="shared" si="0"/>
        <v>-555031</v>
      </c>
    </row>
    <row r="33" spans="1:13" ht="15" x14ac:dyDescent="0.25">
      <c r="A33" t="s">
        <v>169</v>
      </c>
      <c r="B33" s="169" t="s">
        <v>106</v>
      </c>
      <c r="C33" s="49">
        <v>21111</v>
      </c>
      <c r="D33" s="170" t="s">
        <v>35</v>
      </c>
      <c r="E33" s="170" t="s">
        <v>105</v>
      </c>
      <c r="F33" s="170" t="s">
        <v>449</v>
      </c>
      <c r="G33" s="170" t="s">
        <v>450</v>
      </c>
      <c r="H33" s="170" t="s">
        <v>453</v>
      </c>
      <c r="I33" s="170" t="s">
        <v>104</v>
      </c>
      <c r="J33" s="171">
        <v>-6677098</v>
      </c>
      <c r="K33" s="48">
        <v>-6677098</v>
      </c>
      <c r="L33" s="48">
        <v>1</v>
      </c>
      <c r="M33" s="189">
        <f t="shared" si="0"/>
        <v>-6677098</v>
      </c>
    </row>
    <row r="34" spans="1:13" ht="15" x14ac:dyDescent="0.25">
      <c r="A34" t="s">
        <v>169</v>
      </c>
      <c r="B34" s="169" t="s">
        <v>106</v>
      </c>
      <c r="C34" s="49">
        <v>21111</v>
      </c>
      <c r="D34" s="170" t="s">
        <v>301</v>
      </c>
      <c r="E34" s="170" t="s">
        <v>105</v>
      </c>
      <c r="F34" s="170" t="s">
        <v>176</v>
      </c>
      <c r="G34" s="170" t="s">
        <v>303</v>
      </c>
      <c r="H34" s="170" t="s">
        <v>302</v>
      </c>
      <c r="I34" s="170" t="s">
        <v>104</v>
      </c>
      <c r="J34" s="171">
        <v>-299065</v>
      </c>
      <c r="K34" s="48">
        <v>-299065</v>
      </c>
      <c r="L34" s="48">
        <v>1</v>
      </c>
      <c r="M34" s="189">
        <f t="shared" si="0"/>
        <v>-299065</v>
      </c>
    </row>
    <row r="35" spans="1:13" ht="15" x14ac:dyDescent="0.25">
      <c r="A35" t="s">
        <v>169</v>
      </c>
      <c r="B35" s="169" t="s">
        <v>106</v>
      </c>
      <c r="C35" s="49">
        <v>21111</v>
      </c>
      <c r="D35" s="170" t="s">
        <v>301</v>
      </c>
      <c r="E35" s="170" t="s">
        <v>105</v>
      </c>
      <c r="F35" s="170" t="s">
        <v>176</v>
      </c>
      <c r="G35" s="170" t="s">
        <v>300</v>
      </c>
      <c r="H35" s="170" t="s">
        <v>299</v>
      </c>
      <c r="I35" s="170" t="s">
        <v>104</v>
      </c>
      <c r="J35" s="171">
        <v>-115037</v>
      </c>
      <c r="K35" s="48">
        <v>-115037</v>
      </c>
      <c r="L35" s="48">
        <v>1</v>
      </c>
      <c r="M35" s="189">
        <f t="shared" si="0"/>
        <v>-115037</v>
      </c>
    </row>
    <row r="36" spans="1:13" ht="15" x14ac:dyDescent="0.25">
      <c r="A36" t="s">
        <v>169</v>
      </c>
      <c r="B36" s="169" t="s">
        <v>106</v>
      </c>
      <c r="C36" s="49">
        <v>21111</v>
      </c>
      <c r="D36" s="170" t="s">
        <v>17</v>
      </c>
      <c r="E36" s="170" t="s">
        <v>105</v>
      </c>
      <c r="F36" s="170" t="s">
        <v>298</v>
      </c>
      <c r="G36" s="170" t="s">
        <v>297</v>
      </c>
      <c r="H36" s="170" t="s">
        <v>296</v>
      </c>
      <c r="I36" s="170" t="s">
        <v>118</v>
      </c>
      <c r="J36" s="171">
        <v>-2000</v>
      </c>
      <c r="K36" s="48">
        <v>-433.72</v>
      </c>
      <c r="L36" s="48">
        <v>6918.66</v>
      </c>
      <c r="M36" s="189">
        <f t="shared" si="0"/>
        <v>-3000761.2152</v>
      </c>
    </row>
    <row r="37" spans="1:13" ht="15" x14ac:dyDescent="0.25">
      <c r="A37" t="s">
        <v>169</v>
      </c>
      <c r="B37" s="169" t="s">
        <v>106</v>
      </c>
      <c r="C37" s="49">
        <v>21111</v>
      </c>
      <c r="D37" s="170" t="s">
        <v>36</v>
      </c>
      <c r="E37" s="170" t="s">
        <v>105</v>
      </c>
      <c r="F37" s="170" t="s">
        <v>295</v>
      </c>
      <c r="G37" s="170" t="s">
        <v>295</v>
      </c>
      <c r="H37" s="170" t="s">
        <v>294</v>
      </c>
      <c r="I37" s="170" t="s">
        <v>104</v>
      </c>
      <c r="J37" s="171">
        <v>-753500</v>
      </c>
      <c r="K37" s="48">
        <v>-753500</v>
      </c>
      <c r="L37" s="48">
        <v>1</v>
      </c>
      <c r="M37" s="189">
        <f t="shared" si="0"/>
        <v>-753500</v>
      </c>
    </row>
    <row r="38" spans="1:13" ht="15" x14ac:dyDescent="0.25">
      <c r="A38" t="s">
        <v>169</v>
      </c>
      <c r="B38" s="169" t="s">
        <v>106</v>
      </c>
      <c r="C38" s="49">
        <v>21111</v>
      </c>
      <c r="D38" s="170" t="s">
        <v>19</v>
      </c>
      <c r="E38" s="170" t="s">
        <v>105</v>
      </c>
      <c r="F38" s="170" t="s">
        <v>293</v>
      </c>
      <c r="G38" s="170" t="s">
        <v>292</v>
      </c>
      <c r="H38" s="170" t="s">
        <v>291</v>
      </c>
      <c r="I38" s="170" t="s">
        <v>118</v>
      </c>
      <c r="J38" s="171">
        <v>-2000</v>
      </c>
      <c r="K38" s="48">
        <v>-1712.32</v>
      </c>
      <c r="L38" s="48">
        <v>6918.66</v>
      </c>
      <c r="M38" s="189">
        <f t="shared" si="0"/>
        <v>-11846959.891199999</v>
      </c>
    </row>
    <row r="39" spans="1:13" ht="15" x14ac:dyDescent="0.25">
      <c r="A39" t="s">
        <v>169</v>
      </c>
      <c r="B39" s="169" t="s">
        <v>106</v>
      </c>
      <c r="C39" s="49">
        <v>21111</v>
      </c>
      <c r="D39" s="170" t="s">
        <v>19</v>
      </c>
      <c r="E39" s="170" t="s">
        <v>105</v>
      </c>
      <c r="F39" s="170" t="s">
        <v>290</v>
      </c>
      <c r="G39" s="170" t="s">
        <v>289</v>
      </c>
      <c r="H39" s="170" t="s">
        <v>288</v>
      </c>
      <c r="I39" s="170" t="s">
        <v>118</v>
      </c>
      <c r="J39" s="171">
        <v>-1000</v>
      </c>
      <c r="K39" s="48">
        <v>-1000</v>
      </c>
      <c r="L39" s="48">
        <v>6918.66</v>
      </c>
      <c r="M39" s="189">
        <f t="shared" si="0"/>
        <v>-6918660</v>
      </c>
    </row>
    <row r="40" spans="1:13" ht="15" x14ac:dyDescent="0.25">
      <c r="A40" t="s">
        <v>169</v>
      </c>
      <c r="B40" s="169" t="s">
        <v>106</v>
      </c>
      <c r="C40" s="49">
        <v>21111</v>
      </c>
      <c r="D40" s="170" t="s">
        <v>19</v>
      </c>
      <c r="E40" s="170" t="s">
        <v>105</v>
      </c>
      <c r="F40" s="170" t="s">
        <v>381</v>
      </c>
      <c r="G40" s="170" t="s">
        <v>382</v>
      </c>
      <c r="H40" s="170" t="s">
        <v>383</v>
      </c>
      <c r="I40" s="170" t="s">
        <v>118</v>
      </c>
      <c r="J40" s="171">
        <v>-35000</v>
      </c>
      <c r="K40" s="48">
        <v>-12485.05</v>
      </c>
      <c r="L40" s="48">
        <v>6918.66</v>
      </c>
      <c r="M40" s="189">
        <f t="shared" si="0"/>
        <v>-86379816.032999992</v>
      </c>
    </row>
    <row r="41" spans="1:13" ht="15" x14ac:dyDescent="0.25">
      <c r="A41" t="s">
        <v>169</v>
      </c>
      <c r="B41" s="169" t="s">
        <v>106</v>
      </c>
      <c r="C41" s="49">
        <v>21111</v>
      </c>
      <c r="D41" s="170" t="s">
        <v>287</v>
      </c>
      <c r="E41" s="170" t="s">
        <v>171</v>
      </c>
      <c r="F41" s="170" t="s">
        <v>120</v>
      </c>
      <c r="G41" s="170" t="s">
        <v>120</v>
      </c>
      <c r="H41" s="170"/>
      <c r="I41" s="170" t="s">
        <v>104</v>
      </c>
      <c r="J41" s="171">
        <v>-550000</v>
      </c>
      <c r="K41" s="48">
        <v>-550000</v>
      </c>
      <c r="L41" s="48">
        <v>1</v>
      </c>
      <c r="M41" s="189">
        <f t="shared" si="0"/>
        <v>-550000</v>
      </c>
    </row>
    <row r="42" spans="1:13" ht="15" x14ac:dyDescent="0.25">
      <c r="A42" t="s">
        <v>169</v>
      </c>
      <c r="B42" s="169" t="s">
        <v>106</v>
      </c>
      <c r="C42" s="49">
        <v>21111</v>
      </c>
      <c r="D42" s="170" t="s">
        <v>37</v>
      </c>
      <c r="E42" s="170" t="s">
        <v>105</v>
      </c>
      <c r="F42" s="170" t="s">
        <v>286</v>
      </c>
      <c r="G42" s="170" t="s">
        <v>177</v>
      </c>
      <c r="H42" s="170" t="s">
        <v>285</v>
      </c>
      <c r="I42" s="170" t="s">
        <v>104</v>
      </c>
      <c r="J42" s="171">
        <v>-1375000</v>
      </c>
      <c r="K42" s="48">
        <v>-1375000</v>
      </c>
      <c r="L42" s="48">
        <v>1</v>
      </c>
      <c r="M42" s="189">
        <f t="shared" si="0"/>
        <v>-1375000</v>
      </c>
    </row>
    <row r="43" spans="1:13" ht="15" x14ac:dyDescent="0.25">
      <c r="A43" t="s">
        <v>169</v>
      </c>
      <c r="B43" s="169" t="s">
        <v>106</v>
      </c>
      <c r="C43" s="49">
        <v>21111</v>
      </c>
      <c r="D43" s="170" t="s">
        <v>37</v>
      </c>
      <c r="E43" s="170" t="s">
        <v>105</v>
      </c>
      <c r="F43" s="170" t="s">
        <v>454</v>
      </c>
      <c r="G43" s="170" t="s">
        <v>454</v>
      </c>
      <c r="H43" s="170" t="s">
        <v>455</v>
      </c>
      <c r="I43" s="170" t="s">
        <v>104</v>
      </c>
      <c r="J43" s="171">
        <v>-299000</v>
      </c>
      <c r="K43" s="48">
        <v>-299000</v>
      </c>
      <c r="L43" s="48">
        <v>1</v>
      </c>
      <c r="M43" s="189">
        <f t="shared" si="0"/>
        <v>-299000</v>
      </c>
    </row>
    <row r="44" spans="1:13" ht="15" x14ac:dyDescent="0.25">
      <c r="A44" t="s">
        <v>169</v>
      </c>
      <c r="B44" s="169" t="s">
        <v>106</v>
      </c>
      <c r="C44" s="49">
        <v>21111</v>
      </c>
      <c r="D44" s="170" t="s">
        <v>37</v>
      </c>
      <c r="E44" s="170" t="s">
        <v>105</v>
      </c>
      <c r="F44" s="170" t="s">
        <v>441</v>
      </c>
      <c r="G44" s="170" t="s">
        <v>442</v>
      </c>
      <c r="H44" s="170" t="s">
        <v>456</v>
      </c>
      <c r="I44" s="170" t="s">
        <v>104</v>
      </c>
      <c r="J44" s="171">
        <v>-1978000</v>
      </c>
      <c r="K44" s="48">
        <v>-1978000</v>
      </c>
      <c r="L44" s="48">
        <v>1</v>
      </c>
      <c r="M44" s="189">
        <f t="shared" si="0"/>
        <v>-1978000</v>
      </c>
    </row>
    <row r="45" spans="1:13" ht="15" x14ac:dyDescent="0.25">
      <c r="A45" t="s">
        <v>169</v>
      </c>
      <c r="B45" s="169" t="s">
        <v>106</v>
      </c>
      <c r="C45" s="49">
        <v>21111</v>
      </c>
      <c r="D45" s="170" t="s">
        <v>20</v>
      </c>
      <c r="E45" s="170" t="s">
        <v>105</v>
      </c>
      <c r="F45" s="170" t="s">
        <v>284</v>
      </c>
      <c r="G45" s="170" t="s">
        <v>284</v>
      </c>
      <c r="H45" s="170" t="s">
        <v>283</v>
      </c>
      <c r="I45" s="170" t="s">
        <v>104</v>
      </c>
      <c r="J45" s="171">
        <v>-5500000</v>
      </c>
      <c r="K45" s="48">
        <v>-5500000</v>
      </c>
      <c r="L45" s="48">
        <v>1</v>
      </c>
      <c r="M45" s="189">
        <f t="shared" si="0"/>
        <v>-5500000</v>
      </c>
    </row>
    <row r="46" spans="1:13" ht="15" x14ac:dyDescent="0.25">
      <c r="A46" t="s">
        <v>169</v>
      </c>
      <c r="B46" s="169" t="s">
        <v>106</v>
      </c>
      <c r="C46" s="49">
        <v>21111</v>
      </c>
      <c r="D46" s="170" t="s">
        <v>20</v>
      </c>
      <c r="E46" s="170" t="s">
        <v>105</v>
      </c>
      <c r="F46" s="170" t="s">
        <v>150</v>
      </c>
      <c r="G46" s="170" t="s">
        <v>149</v>
      </c>
      <c r="H46" s="170" t="s">
        <v>282</v>
      </c>
      <c r="I46" s="170" t="s">
        <v>118</v>
      </c>
      <c r="J46" s="171">
        <v>-1250</v>
      </c>
      <c r="K46" s="48">
        <v>-1250</v>
      </c>
      <c r="L46" s="48">
        <v>6918.66</v>
      </c>
      <c r="M46" s="189">
        <f t="shared" si="0"/>
        <v>-8648325</v>
      </c>
    </row>
    <row r="47" spans="1:13" ht="15" x14ac:dyDescent="0.25">
      <c r="A47" t="s">
        <v>169</v>
      </c>
      <c r="B47" s="169" t="s">
        <v>106</v>
      </c>
      <c r="C47" s="49">
        <v>21111</v>
      </c>
      <c r="D47" s="170" t="s">
        <v>457</v>
      </c>
      <c r="E47" s="170" t="s">
        <v>105</v>
      </c>
      <c r="F47" s="170" t="s">
        <v>458</v>
      </c>
      <c r="G47" s="170" t="s">
        <v>459</v>
      </c>
      <c r="H47" s="170" t="s">
        <v>460</v>
      </c>
      <c r="I47" s="170" t="s">
        <v>104</v>
      </c>
      <c r="J47" s="171">
        <v>-106000</v>
      </c>
      <c r="K47" s="48">
        <v>-106000</v>
      </c>
      <c r="L47" s="48">
        <v>1</v>
      </c>
      <c r="M47" s="189">
        <f t="shared" si="0"/>
        <v>-106000</v>
      </c>
    </row>
    <row r="48" spans="1:13" ht="15" x14ac:dyDescent="0.25">
      <c r="A48" t="s">
        <v>169</v>
      </c>
      <c r="B48" s="169" t="s">
        <v>106</v>
      </c>
      <c r="C48" s="49">
        <v>21111</v>
      </c>
      <c r="D48" s="170" t="s">
        <v>75</v>
      </c>
      <c r="E48" s="170" t="s">
        <v>105</v>
      </c>
      <c r="F48" s="170" t="s">
        <v>461</v>
      </c>
      <c r="G48" s="170" t="s">
        <v>462</v>
      </c>
      <c r="H48" s="170" t="s">
        <v>463</v>
      </c>
      <c r="I48" s="170" t="s">
        <v>104</v>
      </c>
      <c r="J48" s="171">
        <v>-250000</v>
      </c>
      <c r="K48" s="48">
        <v>-250000</v>
      </c>
      <c r="L48" s="48">
        <v>1</v>
      </c>
      <c r="M48" s="189">
        <f t="shared" si="0"/>
        <v>-250000</v>
      </c>
    </row>
    <row r="49" spans="1:13" ht="15" x14ac:dyDescent="0.25">
      <c r="A49" t="s">
        <v>169</v>
      </c>
      <c r="B49" s="169" t="s">
        <v>106</v>
      </c>
      <c r="C49" s="49">
        <v>21111</v>
      </c>
      <c r="D49" s="170" t="s">
        <v>38</v>
      </c>
      <c r="E49" s="170" t="s">
        <v>105</v>
      </c>
      <c r="F49" s="170" t="s">
        <v>464</v>
      </c>
      <c r="G49" s="170" t="s">
        <v>465</v>
      </c>
      <c r="H49" s="170" t="s">
        <v>466</v>
      </c>
      <c r="I49" s="170" t="s">
        <v>104</v>
      </c>
      <c r="J49" s="171">
        <v>-1808000</v>
      </c>
      <c r="K49" s="48">
        <v>-1808000</v>
      </c>
      <c r="L49" s="48">
        <v>1</v>
      </c>
      <c r="M49" s="189">
        <f t="shared" si="0"/>
        <v>-1808000</v>
      </c>
    </row>
    <row r="50" spans="1:13" ht="15" x14ac:dyDescent="0.25">
      <c r="A50" t="s">
        <v>169</v>
      </c>
      <c r="B50" s="169" t="s">
        <v>106</v>
      </c>
      <c r="C50" s="49">
        <v>21111</v>
      </c>
      <c r="D50" s="170" t="s">
        <v>38</v>
      </c>
      <c r="E50" s="170" t="s">
        <v>105</v>
      </c>
      <c r="F50" s="170" t="s">
        <v>464</v>
      </c>
      <c r="G50" s="170" t="s">
        <v>465</v>
      </c>
      <c r="H50" s="170" t="s">
        <v>467</v>
      </c>
      <c r="I50" s="170" t="s">
        <v>104</v>
      </c>
      <c r="J50" s="171">
        <v>-2737200</v>
      </c>
      <c r="K50" s="48">
        <v>-2737200</v>
      </c>
      <c r="L50" s="48">
        <v>1</v>
      </c>
      <c r="M50" s="189">
        <f t="shared" si="0"/>
        <v>-2737200</v>
      </c>
    </row>
    <row r="51" spans="1:13" ht="15" x14ac:dyDescent="0.25">
      <c r="A51" t="s">
        <v>169</v>
      </c>
      <c r="B51" s="169" t="s">
        <v>106</v>
      </c>
      <c r="C51" s="49">
        <v>21111</v>
      </c>
      <c r="D51" s="170" t="s">
        <v>38</v>
      </c>
      <c r="E51" s="170" t="s">
        <v>105</v>
      </c>
      <c r="F51" s="170" t="s">
        <v>468</v>
      </c>
      <c r="G51" s="170" t="s">
        <v>431</v>
      </c>
      <c r="H51" s="170" t="s">
        <v>469</v>
      </c>
      <c r="I51" s="170" t="s">
        <v>104</v>
      </c>
      <c r="J51" s="171">
        <v>-1701680</v>
      </c>
      <c r="K51" s="48">
        <v>-1701680</v>
      </c>
      <c r="L51" s="48">
        <v>1</v>
      </c>
      <c r="M51" s="189">
        <f t="shared" si="0"/>
        <v>-1701680</v>
      </c>
    </row>
    <row r="52" spans="1:13" ht="15" x14ac:dyDescent="0.25">
      <c r="A52" t="s">
        <v>169</v>
      </c>
      <c r="B52" s="169" t="s">
        <v>106</v>
      </c>
      <c r="C52" s="49">
        <v>21111</v>
      </c>
      <c r="D52" s="170" t="s">
        <v>384</v>
      </c>
      <c r="E52" s="170" t="s">
        <v>105</v>
      </c>
      <c r="F52" s="170" t="s">
        <v>140</v>
      </c>
      <c r="G52" s="170" t="s">
        <v>385</v>
      </c>
      <c r="H52" s="170" t="s">
        <v>386</v>
      </c>
      <c r="I52" s="170" t="s">
        <v>104</v>
      </c>
      <c r="J52" s="171">
        <v>-5889000</v>
      </c>
      <c r="K52" s="48">
        <v>-1472250</v>
      </c>
      <c r="L52" s="48">
        <v>1</v>
      </c>
      <c r="M52" s="189">
        <f t="shared" si="0"/>
        <v>-1472250</v>
      </c>
    </row>
    <row r="53" spans="1:13" ht="15" x14ac:dyDescent="0.25">
      <c r="A53" t="s">
        <v>169</v>
      </c>
      <c r="B53" s="169" t="s">
        <v>106</v>
      </c>
      <c r="C53" s="49">
        <v>21111</v>
      </c>
      <c r="D53" s="170" t="s">
        <v>39</v>
      </c>
      <c r="E53" s="170" t="s">
        <v>105</v>
      </c>
      <c r="F53" s="170" t="s">
        <v>281</v>
      </c>
      <c r="G53" s="170" t="s">
        <v>280</v>
      </c>
      <c r="H53" s="170" t="s">
        <v>279</v>
      </c>
      <c r="I53" s="170" t="s">
        <v>104</v>
      </c>
      <c r="J53" s="171">
        <v>-555000</v>
      </c>
      <c r="K53" s="48">
        <v>-555000</v>
      </c>
      <c r="L53" s="48">
        <v>1</v>
      </c>
      <c r="M53" s="189">
        <f t="shared" si="0"/>
        <v>-555000</v>
      </c>
    </row>
    <row r="54" spans="1:13" ht="15" x14ac:dyDescent="0.25">
      <c r="A54" t="s">
        <v>169</v>
      </c>
      <c r="B54" s="169" t="s">
        <v>106</v>
      </c>
      <c r="C54" s="49">
        <v>21111</v>
      </c>
      <c r="D54" s="170" t="s">
        <v>39</v>
      </c>
      <c r="E54" s="170" t="s">
        <v>105</v>
      </c>
      <c r="F54" s="170" t="s">
        <v>278</v>
      </c>
      <c r="G54" s="170" t="s">
        <v>277</v>
      </c>
      <c r="H54" s="170" t="s">
        <v>276</v>
      </c>
      <c r="I54" s="170" t="s">
        <v>104</v>
      </c>
      <c r="J54" s="171">
        <v>-1921500</v>
      </c>
      <c r="K54" s="48">
        <v>-1921500</v>
      </c>
      <c r="L54" s="48">
        <v>1</v>
      </c>
      <c r="M54" s="189">
        <f t="shared" si="0"/>
        <v>-1921500</v>
      </c>
    </row>
    <row r="55" spans="1:13" ht="15" x14ac:dyDescent="0.25">
      <c r="A55" t="s">
        <v>169</v>
      </c>
      <c r="B55" s="169" t="s">
        <v>106</v>
      </c>
      <c r="C55" s="49">
        <v>21111</v>
      </c>
      <c r="D55" s="170" t="s">
        <v>40</v>
      </c>
      <c r="E55" s="170" t="s">
        <v>105</v>
      </c>
      <c r="F55" s="170" t="s">
        <v>143</v>
      </c>
      <c r="G55" s="170" t="s">
        <v>134</v>
      </c>
      <c r="H55" s="170" t="s">
        <v>275</v>
      </c>
      <c r="I55" s="170" t="s">
        <v>104</v>
      </c>
      <c r="J55" s="171">
        <v>-1028000</v>
      </c>
      <c r="K55" s="48">
        <v>-1028000</v>
      </c>
      <c r="L55" s="48">
        <v>1</v>
      </c>
      <c r="M55" s="189">
        <f t="shared" si="0"/>
        <v>-1028000</v>
      </c>
    </row>
    <row r="56" spans="1:13" ht="15" x14ac:dyDescent="0.25">
      <c r="A56" t="s">
        <v>169</v>
      </c>
      <c r="B56" s="169" t="s">
        <v>106</v>
      </c>
      <c r="C56" s="49">
        <v>21111</v>
      </c>
      <c r="D56" s="170" t="s">
        <v>40</v>
      </c>
      <c r="E56" s="170" t="s">
        <v>105</v>
      </c>
      <c r="F56" s="170" t="s">
        <v>122</v>
      </c>
      <c r="G56" s="170" t="s">
        <v>121</v>
      </c>
      <c r="H56" s="170" t="s">
        <v>274</v>
      </c>
      <c r="I56" s="170" t="s">
        <v>104</v>
      </c>
      <c r="J56" s="171">
        <v>-2569100</v>
      </c>
      <c r="K56" s="48">
        <v>-2569100</v>
      </c>
      <c r="L56" s="48">
        <v>1</v>
      </c>
      <c r="M56" s="189">
        <f t="shared" si="0"/>
        <v>-2569100</v>
      </c>
    </row>
    <row r="57" spans="1:13" ht="15" x14ac:dyDescent="0.25">
      <c r="A57" t="s">
        <v>169</v>
      </c>
      <c r="B57" s="169" t="s">
        <v>106</v>
      </c>
      <c r="C57" s="49">
        <v>21111</v>
      </c>
      <c r="D57" s="170" t="s">
        <v>40</v>
      </c>
      <c r="E57" s="170" t="s">
        <v>105</v>
      </c>
      <c r="F57" s="170" t="s">
        <v>121</v>
      </c>
      <c r="G57" s="170" t="s">
        <v>387</v>
      </c>
      <c r="H57" s="170" t="s">
        <v>388</v>
      </c>
      <c r="I57" s="170" t="s">
        <v>104</v>
      </c>
      <c r="J57" s="171">
        <v>-4165600</v>
      </c>
      <c r="K57" s="48">
        <v>-4165600</v>
      </c>
      <c r="L57" s="48">
        <v>1</v>
      </c>
      <c r="M57" s="189">
        <f t="shared" si="0"/>
        <v>-4165600</v>
      </c>
    </row>
    <row r="58" spans="1:13" ht="15" x14ac:dyDescent="0.25">
      <c r="A58" t="s">
        <v>169</v>
      </c>
      <c r="B58" s="169" t="s">
        <v>106</v>
      </c>
      <c r="C58" s="49">
        <v>21111</v>
      </c>
      <c r="D58" s="170" t="s">
        <v>40</v>
      </c>
      <c r="E58" s="170" t="s">
        <v>105</v>
      </c>
      <c r="F58" s="170" t="s">
        <v>389</v>
      </c>
      <c r="G58" s="170" t="s">
        <v>390</v>
      </c>
      <c r="H58" s="170" t="s">
        <v>391</v>
      </c>
      <c r="I58" s="170" t="s">
        <v>104</v>
      </c>
      <c r="J58" s="171">
        <v>-1078400</v>
      </c>
      <c r="K58" s="48">
        <v>-1078400</v>
      </c>
      <c r="L58" s="48">
        <v>1</v>
      </c>
      <c r="M58" s="189">
        <f t="shared" si="0"/>
        <v>-1078400</v>
      </c>
    </row>
    <row r="59" spans="1:13" ht="15" x14ac:dyDescent="0.25">
      <c r="A59" t="s">
        <v>169</v>
      </c>
      <c r="B59" s="169" t="s">
        <v>106</v>
      </c>
      <c r="C59" s="49">
        <v>21111</v>
      </c>
      <c r="D59" s="170" t="s">
        <v>40</v>
      </c>
      <c r="E59" s="170" t="s">
        <v>105</v>
      </c>
      <c r="F59" s="170" t="s">
        <v>470</v>
      </c>
      <c r="G59" s="170" t="s">
        <v>470</v>
      </c>
      <c r="H59" s="170" t="s">
        <v>471</v>
      </c>
      <c r="I59" s="170" t="s">
        <v>104</v>
      </c>
      <c r="J59" s="171">
        <v>-3069500</v>
      </c>
      <c r="K59" s="48">
        <v>-3069500</v>
      </c>
      <c r="L59" s="48">
        <v>1</v>
      </c>
      <c r="M59" s="189">
        <f t="shared" si="0"/>
        <v>-3069500</v>
      </c>
    </row>
    <row r="60" spans="1:13" ht="15" x14ac:dyDescent="0.25">
      <c r="A60" t="s">
        <v>169</v>
      </c>
      <c r="B60" s="169" t="s">
        <v>106</v>
      </c>
      <c r="C60" s="49">
        <v>21111</v>
      </c>
      <c r="D60" s="170" t="s">
        <v>21</v>
      </c>
      <c r="E60" s="170" t="s">
        <v>105</v>
      </c>
      <c r="F60" s="170" t="s">
        <v>433</v>
      </c>
      <c r="G60" s="170" t="s">
        <v>434</v>
      </c>
      <c r="H60" s="170" t="s">
        <v>472</v>
      </c>
      <c r="I60" s="170" t="s">
        <v>118</v>
      </c>
      <c r="J60" s="171">
        <v>-770</v>
      </c>
      <c r="K60" s="48">
        <v>-770</v>
      </c>
      <c r="L60" s="48">
        <v>6918.66</v>
      </c>
      <c r="M60" s="189">
        <f t="shared" si="0"/>
        <v>-5327368.2</v>
      </c>
    </row>
    <row r="61" spans="1:13" ht="15" x14ac:dyDescent="0.25">
      <c r="A61" t="s">
        <v>169</v>
      </c>
      <c r="B61" s="169" t="s">
        <v>106</v>
      </c>
      <c r="C61" s="49">
        <v>21111</v>
      </c>
      <c r="D61" s="170" t="s">
        <v>22</v>
      </c>
      <c r="E61" s="170" t="s">
        <v>105</v>
      </c>
      <c r="F61" s="170" t="s">
        <v>183</v>
      </c>
      <c r="G61" s="170" t="s">
        <v>273</v>
      </c>
      <c r="H61" s="170" t="s">
        <v>272</v>
      </c>
      <c r="I61" s="170" t="s">
        <v>118</v>
      </c>
      <c r="J61" s="171">
        <v>-328</v>
      </c>
      <c r="K61" s="48">
        <v>-328</v>
      </c>
      <c r="L61" s="48">
        <v>6918.66</v>
      </c>
      <c r="M61" s="189">
        <f t="shared" si="0"/>
        <v>-2269320.48</v>
      </c>
    </row>
    <row r="62" spans="1:13" ht="15" x14ac:dyDescent="0.25">
      <c r="A62" t="s">
        <v>169</v>
      </c>
      <c r="B62" s="169" t="s">
        <v>106</v>
      </c>
      <c r="C62" s="49">
        <v>21111</v>
      </c>
      <c r="D62" s="170" t="s">
        <v>22</v>
      </c>
      <c r="E62" s="170" t="s">
        <v>135</v>
      </c>
      <c r="F62" s="170" t="s">
        <v>271</v>
      </c>
      <c r="G62" s="170" t="s">
        <v>271</v>
      </c>
      <c r="H62" s="170"/>
      <c r="I62" s="170" t="s">
        <v>104</v>
      </c>
      <c r="J62" s="171">
        <v>700000</v>
      </c>
      <c r="K62" s="48">
        <v>700000</v>
      </c>
      <c r="L62" s="48">
        <v>1</v>
      </c>
      <c r="M62" s="189">
        <f t="shared" si="0"/>
        <v>700000</v>
      </c>
    </row>
    <row r="63" spans="1:13" ht="15" x14ac:dyDescent="0.25">
      <c r="A63" t="s">
        <v>169</v>
      </c>
      <c r="B63" s="169" t="s">
        <v>106</v>
      </c>
      <c r="C63" s="49">
        <v>21111</v>
      </c>
      <c r="D63" s="170" t="s">
        <v>41</v>
      </c>
      <c r="E63" s="170" t="s">
        <v>105</v>
      </c>
      <c r="F63" s="170" t="s">
        <v>147</v>
      </c>
      <c r="G63" s="170" t="s">
        <v>152</v>
      </c>
      <c r="H63" s="170" t="s">
        <v>270</v>
      </c>
      <c r="I63" s="170" t="s">
        <v>104</v>
      </c>
      <c r="J63" s="171">
        <v>-3230075</v>
      </c>
      <c r="K63" s="48">
        <v>-3230075</v>
      </c>
      <c r="L63" s="48">
        <v>1</v>
      </c>
      <c r="M63" s="189">
        <f t="shared" si="0"/>
        <v>-3230075</v>
      </c>
    </row>
    <row r="64" spans="1:13" ht="15" x14ac:dyDescent="0.25">
      <c r="A64" t="s">
        <v>169</v>
      </c>
      <c r="B64" s="169" t="s">
        <v>106</v>
      </c>
      <c r="C64" s="49">
        <v>21111</v>
      </c>
      <c r="D64" s="170" t="s">
        <v>269</v>
      </c>
      <c r="E64" s="170" t="s">
        <v>105</v>
      </c>
      <c r="F64" s="170" t="s">
        <v>114</v>
      </c>
      <c r="G64" s="170" t="s">
        <v>114</v>
      </c>
      <c r="H64" s="170" t="s">
        <v>268</v>
      </c>
      <c r="I64" s="170" t="s">
        <v>104</v>
      </c>
      <c r="J64" s="171">
        <v>-250000</v>
      </c>
      <c r="K64" s="48">
        <v>-250000</v>
      </c>
      <c r="L64" s="48">
        <v>1</v>
      </c>
      <c r="M64" s="189">
        <f t="shared" si="0"/>
        <v>-250000</v>
      </c>
    </row>
    <row r="65" spans="1:13" ht="15" x14ac:dyDescent="0.25">
      <c r="A65" t="s">
        <v>169</v>
      </c>
      <c r="B65" s="169" t="s">
        <v>106</v>
      </c>
      <c r="C65" s="49">
        <v>21111</v>
      </c>
      <c r="D65" s="170" t="s">
        <v>79</v>
      </c>
      <c r="E65" s="170" t="s">
        <v>105</v>
      </c>
      <c r="F65" s="170" t="s">
        <v>183</v>
      </c>
      <c r="G65" s="170" t="s">
        <v>183</v>
      </c>
      <c r="H65" s="170" t="s">
        <v>267</v>
      </c>
      <c r="I65" s="170" t="s">
        <v>104</v>
      </c>
      <c r="J65" s="171">
        <v>-320000</v>
      </c>
      <c r="K65" s="48">
        <v>-320000</v>
      </c>
      <c r="L65" s="48">
        <v>1</v>
      </c>
      <c r="M65" s="189">
        <f t="shared" si="0"/>
        <v>-320000</v>
      </c>
    </row>
    <row r="66" spans="1:13" ht="15" x14ac:dyDescent="0.25">
      <c r="A66" t="s">
        <v>169</v>
      </c>
      <c r="B66" s="169" t="s">
        <v>106</v>
      </c>
      <c r="C66" s="49">
        <v>21111</v>
      </c>
      <c r="D66" s="170" t="s">
        <v>80</v>
      </c>
      <c r="E66" s="170" t="s">
        <v>105</v>
      </c>
      <c r="F66" s="170" t="s">
        <v>473</v>
      </c>
      <c r="G66" s="170" t="s">
        <v>431</v>
      </c>
      <c r="H66" s="170" t="s">
        <v>474</v>
      </c>
      <c r="I66" s="170" t="s">
        <v>104</v>
      </c>
      <c r="J66" s="171">
        <v>-7800000</v>
      </c>
      <c r="K66" s="48">
        <v>-7800000</v>
      </c>
      <c r="L66" s="48">
        <v>1</v>
      </c>
      <c r="M66" s="189">
        <f t="shared" si="0"/>
        <v>-7800000</v>
      </c>
    </row>
    <row r="67" spans="1:13" ht="15" x14ac:dyDescent="0.25">
      <c r="A67" t="s">
        <v>169</v>
      </c>
      <c r="B67" s="169" t="s">
        <v>106</v>
      </c>
      <c r="C67" s="49">
        <v>21111</v>
      </c>
      <c r="D67" s="170" t="s">
        <v>80</v>
      </c>
      <c r="E67" s="170" t="s">
        <v>105</v>
      </c>
      <c r="F67" s="170" t="s">
        <v>433</v>
      </c>
      <c r="G67" s="170" t="s">
        <v>475</v>
      </c>
      <c r="H67" s="170" t="s">
        <v>476</v>
      </c>
      <c r="I67" s="170" t="s">
        <v>104</v>
      </c>
      <c r="J67" s="171">
        <v>-7800000</v>
      </c>
      <c r="K67" s="48">
        <v>-7800000</v>
      </c>
      <c r="L67" s="48">
        <v>1</v>
      </c>
      <c r="M67" s="189">
        <f t="shared" si="0"/>
        <v>-7800000</v>
      </c>
    </row>
    <row r="68" spans="1:13" ht="15" x14ac:dyDescent="0.25">
      <c r="A68" t="s">
        <v>169</v>
      </c>
      <c r="B68" s="169" t="s">
        <v>106</v>
      </c>
      <c r="C68" s="49">
        <v>21111</v>
      </c>
      <c r="D68" s="170" t="s">
        <v>80</v>
      </c>
      <c r="E68" s="170" t="s">
        <v>105</v>
      </c>
      <c r="F68" s="170" t="s">
        <v>430</v>
      </c>
      <c r="G68" s="170" t="s">
        <v>477</v>
      </c>
      <c r="H68" s="170" t="s">
        <v>478</v>
      </c>
      <c r="I68" s="170" t="s">
        <v>104</v>
      </c>
      <c r="J68" s="171">
        <v>-4200000</v>
      </c>
      <c r="K68" s="48">
        <v>-4200000</v>
      </c>
      <c r="L68" s="48">
        <v>1</v>
      </c>
      <c r="M68" s="189">
        <f t="shared" si="0"/>
        <v>-4200000</v>
      </c>
    </row>
    <row r="69" spans="1:13" ht="15" x14ac:dyDescent="0.25">
      <c r="A69" t="s">
        <v>169</v>
      </c>
      <c r="B69" s="169" t="s">
        <v>106</v>
      </c>
      <c r="C69" s="49">
        <v>21111</v>
      </c>
      <c r="D69" s="170" t="s">
        <v>80</v>
      </c>
      <c r="E69" s="170" t="s">
        <v>105</v>
      </c>
      <c r="F69" s="170" t="s">
        <v>465</v>
      </c>
      <c r="G69" s="170" t="s">
        <v>479</v>
      </c>
      <c r="H69" s="170" t="s">
        <v>480</v>
      </c>
      <c r="I69" s="170" t="s">
        <v>104</v>
      </c>
      <c r="J69" s="171">
        <v>-7917000</v>
      </c>
      <c r="K69" s="48">
        <v>-7917000</v>
      </c>
      <c r="L69" s="48">
        <v>1</v>
      </c>
      <c r="M69" s="189">
        <f t="shared" si="0"/>
        <v>-7917000</v>
      </c>
    </row>
    <row r="70" spans="1:13" ht="15" x14ac:dyDescent="0.25">
      <c r="A70" t="s">
        <v>169</v>
      </c>
      <c r="B70" s="169" t="s">
        <v>106</v>
      </c>
      <c r="C70" s="49">
        <v>21111</v>
      </c>
      <c r="D70" s="170" t="s">
        <v>266</v>
      </c>
      <c r="E70" s="170" t="s">
        <v>105</v>
      </c>
      <c r="F70" s="170" t="s">
        <v>481</v>
      </c>
      <c r="G70" s="170" t="s">
        <v>477</v>
      </c>
      <c r="H70" s="170" t="s">
        <v>482</v>
      </c>
      <c r="I70" s="170" t="s">
        <v>104</v>
      </c>
      <c r="J70" s="171">
        <v>-14100000</v>
      </c>
      <c r="K70" s="48">
        <v>-14100000</v>
      </c>
      <c r="L70" s="48">
        <v>1</v>
      </c>
      <c r="M70" s="189">
        <f t="shared" si="0"/>
        <v>-14100000</v>
      </c>
    </row>
    <row r="71" spans="1:13" ht="15" x14ac:dyDescent="0.25">
      <c r="A71" t="s">
        <v>169</v>
      </c>
      <c r="B71" s="169" t="s">
        <v>106</v>
      </c>
      <c r="C71" s="49">
        <v>21111</v>
      </c>
      <c r="D71" s="170" t="s">
        <v>266</v>
      </c>
      <c r="E71" s="170" t="s">
        <v>105</v>
      </c>
      <c r="F71" s="170" t="s">
        <v>426</v>
      </c>
      <c r="G71" s="170" t="s">
        <v>427</v>
      </c>
      <c r="H71" s="170" t="s">
        <v>483</v>
      </c>
      <c r="I71" s="170" t="s">
        <v>104</v>
      </c>
      <c r="J71" s="171">
        <v>-24950000</v>
      </c>
      <c r="K71" s="48">
        <v>-24950000</v>
      </c>
      <c r="L71" s="48">
        <v>1</v>
      </c>
      <c r="M71" s="189">
        <f t="shared" si="0"/>
        <v>-24950000</v>
      </c>
    </row>
    <row r="72" spans="1:13" ht="15" x14ac:dyDescent="0.25">
      <c r="A72" t="s">
        <v>169</v>
      </c>
      <c r="B72" s="169" t="s">
        <v>106</v>
      </c>
      <c r="C72" s="49">
        <v>21111</v>
      </c>
      <c r="D72" s="170" t="s">
        <v>266</v>
      </c>
      <c r="E72" s="170" t="s">
        <v>137</v>
      </c>
      <c r="F72" s="170" t="s">
        <v>426</v>
      </c>
      <c r="G72" s="170" t="s">
        <v>426</v>
      </c>
      <c r="H72" s="170" t="s">
        <v>484</v>
      </c>
      <c r="I72" s="170" t="s">
        <v>104</v>
      </c>
      <c r="J72" s="171">
        <v>7485000</v>
      </c>
      <c r="K72" s="48">
        <v>7485000</v>
      </c>
      <c r="L72" s="48">
        <v>1</v>
      </c>
      <c r="M72" s="189">
        <f t="shared" ref="M72:M135" si="1">+K72*L72</f>
        <v>7485000</v>
      </c>
    </row>
    <row r="73" spans="1:13" ht="15" x14ac:dyDescent="0.25">
      <c r="A73" t="s">
        <v>169</v>
      </c>
      <c r="B73" s="169" t="s">
        <v>106</v>
      </c>
      <c r="C73" s="49">
        <v>21111</v>
      </c>
      <c r="D73" s="170" t="s">
        <v>266</v>
      </c>
      <c r="E73" s="170" t="s">
        <v>105</v>
      </c>
      <c r="F73" s="170" t="s">
        <v>426</v>
      </c>
      <c r="G73" s="170" t="s">
        <v>427</v>
      </c>
      <c r="H73" s="170" t="s">
        <v>485</v>
      </c>
      <c r="I73" s="170" t="s">
        <v>104</v>
      </c>
      <c r="J73" s="171">
        <v>-19489260</v>
      </c>
      <c r="K73" s="48">
        <v>-19489260</v>
      </c>
      <c r="L73" s="48">
        <v>1</v>
      </c>
      <c r="M73" s="189">
        <f t="shared" si="1"/>
        <v>-19489260</v>
      </c>
    </row>
    <row r="74" spans="1:13" ht="15" x14ac:dyDescent="0.25">
      <c r="A74" t="s">
        <v>169</v>
      </c>
      <c r="B74" s="169" t="s">
        <v>106</v>
      </c>
      <c r="C74" s="49">
        <v>21111</v>
      </c>
      <c r="D74" s="170" t="s">
        <v>266</v>
      </c>
      <c r="E74" s="170" t="s">
        <v>137</v>
      </c>
      <c r="F74" s="170" t="s">
        <v>426</v>
      </c>
      <c r="G74" s="170" t="s">
        <v>427</v>
      </c>
      <c r="H74" s="170" t="s">
        <v>486</v>
      </c>
      <c r="I74" s="170" t="s">
        <v>104</v>
      </c>
      <c r="J74" s="171">
        <v>5846778</v>
      </c>
      <c r="K74" s="48">
        <v>5846778</v>
      </c>
      <c r="L74" s="48">
        <v>1</v>
      </c>
      <c r="M74" s="189">
        <f t="shared" si="1"/>
        <v>5846778</v>
      </c>
    </row>
    <row r="75" spans="1:13" ht="15" x14ac:dyDescent="0.25">
      <c r="A75" t="s">
        <v>169</v>
      </c>
      <c r="B75" s="169" t="s">
        <v>106</v>
      </c>
      <c r="C75" s="49">
        <v>21111</v>
      </c>
      <c r="D75" s="170" t="s">
        <v>266</v>
      </c>
      <c r="E75" s="170" t="s">
        <v>105</v>
      </c>
      <c r="F75" s="170" t="s">
        <v>426</v>
      </c>
      <c r="G75" s="170" t="s">
        <v>427</v>
      </c>
      <c r="H75" s="170" t="s">
        <v>487</v>
      </c>
      <c r="I75" s="170" t="s">
        <v>104</v>
      </c>
      <c r="J75" s="171">
        <v>-48604875</v>
      </c>
      <c r="K75" s="48">
        <v>-48604875</v>
      </c>
      <c r="L75" s="48">
        <v>1</v>
      </c>
      <c r="M75" s="189">
        <f t="shared" si="1"/>
        <v>-48604875</v>
      </c>
    </row>
    <row r="76" spans="1:13" ht="15" x14ac:dyDescent="0.25">
      <c r="A76" t="s">
        <v>169</v>
      </c>
      <c r="B76" s="169" t="s">
        <v>106</v>
      </c>
      <c r="C76" s="49">
        <v>21111</v>
      </c>
      <c r="D76" s="170" t="s">
        <v>266</v>
      </c>
      <c r="E76" s="170" t="s">
        <v>137</v>
      </c>
      <c r="F76" s="170" t="s">
        <v>426</v>
      </c>
      <c r="G76" s="170" t="s">
        <v>426</v>
      </c>
      <c r="H76" s="170" t="s">
        <v>214</v>
      </c>
      <c r="I76" s="170" t="s">
        <v>104</v>
      </c>
      <c r="J76" s="171">
        <v>14581463</v>
      </c>
      <c r="K76" s="48">
        <v>14581463</v>
      </c>
      <c r="L76" s="48">
        <v>1</v>
      </c>
      <c r="M76" s="189">
        <f t="shared" si="1"/>
        <v>14581463</v>
      </c>
    </row>
    <row r="77" spans="1:13" ht="15" x14ac:dyDescent="0.25">
      <c r="A77" t="s">
        <v>169</v>
      </c>
      <c r="B77" s="169" t="s">
        <v>106</v>
      </c>
      <c r="C77" s="49">
        <v>21111</v>
      </c>
      <c r="D77" s="170" t="s">
        <v>266</v>
      </c>
      <c r="E77" s="170" t="s">
        <v>105</v>
      </c>
      <c r="F77" s="170" t="s">
        <v>481</v>
      </c>
      <c r="G77" s="170" t="s">
        <v>477</v>
      </c>
      <c r="H77" s="170" t="s">
        <v>488</v>
      </c>
      <c r="I77" s="170" t="s">
        <v>104</v>
      </c>
      <c r="J77" s="171">
        <v>-52650000</v>
      </c>
      <c r="K77" s="48">
        <v>-52650000</v>
      </c>
      <c r="L77" s="48">
        <v>1</v>
      </c>
      <c r="M77" s="189">
        <f t="shared" si="1"/>
        <v>-52650000</v>
      </c>
    </row>
    <row r="78" spans="1:13" ht="15" x14ac:dyDescent="0.25">
      <c r="A78" t="s">
        <v>169</v>
      </c>
      <c r="B78" s="169" t="s">
        <v>106</v>
      </c>
      <c r="C78" s="49">
        <v>21111</v>
      </c>
      <c r="D78" s="170" t="s">
        <v>266</v>
      </c>
      <c r="E78" s="170" t="s">
        <v>137</v>
      </c>
      <c r="F78" s="170" t="s">
        <v>481</v>
      </c>
      <c r="G78" s="170" t="s">
        <v>481</v>
      </c>
      <c r="H78" s="170" t="s">
        <v>489</v>
      </c>
      <c r="I78" s="170" t="s">
        <v>104</v>
      </c>
      <c r="J78" s="171">
        <v>15795000</v>
      </c>
      <c r="K78" s="48">
        <v>15795000</v>
      </c>
      <c r="L78" s="48">
        <v>1</v>
      </c>
      <c r="M78" s="189">
        <f t="shared" si="1"/>
        <v>15795000</v>
      </c>
    </row>
    <row r="79" spans="1:13" ht="15" x14ac:dyDescent="0.25">
      <c r="A79" t="s">
        <v>169</v>
      </c>
      <c r="B79" s="169" t="s">
        <v>106</v>
      </c>
      <c r="C79" s="49">
        <v>21111</v>
      </c>
      <c r="D79" s="170" t="s">
        <v>42</v>
      </c>
      <c r="E79" s="170" t="s">
        <v>105</v>
      </c>
      <c r="F79" s="170" t="s">
        <v>183</v>
      </c>
      <c r="G79" s="170" t="s">
        <v>183</v>
      </c>
      <c r="H79" s="170" t="s">
        <v>260</v>
      </c>
      <c r="I79" s="170" t="s">
        <v>104</v>
      </c>
      <c r="J79" s="171">
        <v>-23695000</v>
      </c>
      <c r="K79" s="48">
        <v>-23695000</v>
      </c>
      <c r="L79" s="48">
        <v>1</v>
      </c>
      <c r="M79" s="189">
        <f t="shared" si="1"/>
        <v>-23695000</v>
      </c>
    </row>
    <row r="80" spans="1:13" ht="15" x14ac:dyDescent="0.25">
      <c r="A80" t="s">
        <v>169</v>
      </c>
      <c r="B80" s="169" t="s">
        <v>106</v>
      </c>
      <c r="C80" s="49">
        <v>21111</v>
      </c>
      <c r="D80" s="170" t="s">
        <v>43</v>
      </c>
      <c r="E80" s="170" t="s">
        <v>105</v>
      </c>
      <c r="F80" s="170" t="s">
        <v>265</v>
      </c>
      <c r="G80" s="170" t="s">
        <v>264</v>
      </c>
      <c r="H80" s="170" t="s">
        <v>263</v>
      </c>
      <c r="I80" s="170" t="s">
        <v>104</v>
      </c>
      <c r="J80" s="171">
        <v>-4560000</v>
      </c>
      <c r="K80" s="48">
        <v>-4560000</v>
      </c>
      <c r="L80" s="48">
        <v>1</v>
      </c>
      <c r="M80" s="189">
        <f t="shared" si="1"/>
        <v>-4560000</v>
      </c>
    </row>
    <row r="81" spans="1:13" ht="15" x14ac:dyDescent="0.25">
      <c r="A81" t="s">
        <v>169</v>
      </c>
      <c r="B81" s="169" t="s">
        <v>106</v>
      </c>
      <c r="C81" s="49">
        <v>21111</v>
      </c>
      <c r="D81" s="170" t="s">
        <v>490</v>
      </c>
      <c r="E81" s="170" t="s">
        <v>105</v>
      </c>
      <c r="F81" s="170" t="s">
        <v>491</v>
      </c>
      <c r="G81" s="170" t="s">
        <v>492</v>
      </c>
      <c r="H81" s="170" t="s">
        <v>493</v>
      </c>
      <c r="I81" s="170" t="s">
        <v>104</v>
      </c>
      <c r="J81" s="171">
        <v>-227500</v>
      </c>
      <c r="K81" s="48">
        <v>-227500</v>
      </c>
      <c r="L81" s="48">
        <v>1</v>
      </c>
      <c r="M81" s="189">
        <f t="shared" si="1"/>
        <v>-227500</v>
      </c>
    </row>
    <row r="82" spans="1:13" ht="15" x14ac:dyDescent="0.25">
      <c r="A82" t="s">
        <v>169</v>
      </c>
      <c r="B82" s="169" t="s">
        <v>106</v>
      </c>
      <c r="C82" s="49">
        <v>21111</v>
      </c>
      <c r="D82" s="170" t="s">
        <v>490</v>
      </c>
      <c r="E82" s="170" t="s">
        <v>105</v>
      </c>
      <c r="F82" s="170" t="s">
        <v>494</v>
      </c>
      <c r="G82" s="170" t="s">
        <v>458</v>
      </c>
      <c r="H82" s="170" t="s">
        <v>495</v>
      </c>
      <c r="I82" s="170" t="s">
        <v>104</v>
      </c>
      <c r="J82" s="171">
        <v>-227500</v>
      </c>
      <c r="K82" s="48">
        <v>-227500</v>
      </c>
      <c r="L82" s="48">
        <v>1</v>
      </c>
      <c r="M82" s="189">
        <f t="shared" si="1"/>
        <v>-227500</v>
      </c>
    </row>
    <row r="83" spans="1:13" ht="15" x14ac:dyDescent="0.25">
      <c r="A83" t="s">
        <v>169</v>
      </c>
      <c r="B83" s="169" t="s">
        <v>106</v>
      </c>
      <c r="C83" s="49">
        <v>21111</v>
      </c>
      <c r="D83" s="170" t="s">
        <v>490</v>
      </c>
      <c r="E83" s="170" t="s">
        <v>105</v>
      </c>
      <c r="F83" s="170" t="s">
        <v>496</v>
      </c>
      <c r="G83" s="170" t="s">
        <v>479</v>
      </c>
      <c r="H83" s="170" t="s">
        <v>497</v>
      </c>
      <c r="I83" s="170" t="s">
        <v>104</v>
      </c>
      <c r="J83" s="171">
        <v>-199500</v>
      </c>
      <c r="K83" s="48">
        <v>-199500</v>
      </c>
      <c r="L83" s="48">
        <v>1</v>
      </c>
      <c r="M83" s="189">
        <f t="shared" si="1"/>
        <v>-199500</v>
      </c>
    </row>
    <row r="84" spans="1:13" ht="15" x14ac:dyDescent="0.25">
      <c r="A84" t="s">
        <v>169</v>
      </c>
      <c r="B84" s="169" t="s">
        <v>106</v>
      </c>
      <c r="C84" s="49">
        <v>21111</v>
      </c>
      <c r="D84" s="170" t="s">
        <v>498</v>
      </c>
      <c r="E84" s="170" t="s">
        <v>105</v>
      </c>
      <c r="F84" s="170" t="s">
        <v>499</v>
      </c>
      <c r="G84" s="170" t="s">
        <v>500</v>
      </c>
      <c r="H84" s="170" t="s">
        <v>501</v>
      </c>
      <c r="I84" s="170" t="s">
        <v>104</v>
      </c>
      <c r="J84" s="171">
        <v>-770000</v>
      </c>
      <c r="K84" s="48">
        <v>-770000</v>
      </c>
      <c r="L84" s="48">
        <v>1</v>
      </c>
      <c r="M84" s="189">
        <f t="shared" si="1"/>
        <v>-770000</v>
      </c>
    </row>
    <row r="85" spans="1:13" ht="15" x14ac:dyDescent="0.25">
      <c r="A85" t="s">
        <v>169</v>
      </c>
      <c r="B85" s="169" t="s">
        <v>106</v>
      </c>
      <c r="C85" s="49">
        <v>21111</v>
      </c>
      <c r="D85" s="170" t="s">
        <v>498</v>
      </c>
      <c r="E85" s="170" t="s">
        <v>105</v>
      </c>
      <c r="F85" s="170" t="s">
        <v>502</v>
      </c>
      <c r="G85" s="170" t="s">
        <v>503</v>
      </c>
      <c r="H85" s="170" t="s">
        <v>504</v>
      </c>
      <c r="I85" s="170" t="s">
        <v>104</v>
      </c>
      <c r="J85" s="171">
        <v>-645000</v>
      </c>
      <c r="K85" s="48">
        <v>-645000</v>
      </c>
      <c r="L85" s="48">
        <v>1</v>
      </c>
      <c r="M85" s="189">
        <f t="shared" si="1"/>
        <v>-645000</v>
      </c>
    </row>
    <row r="86" spans="1:13" ht="15" x14ac:dyDescent="0.25">
      <c r="A86" t="s">
        <v>169</v>
      </c>
      <c r="B86" s="169" t="s">
        <v>106</v>
      </c>
      <c r="C86" s="49">
        <v>21111</v>
      </c>
      <c r="D86" s="170" t="s">
        <v>23</v>
      </c>
      <c r="E86" s="170" t="s">
        <v>105</v>
      </c>
      <c r="F86" s="170" t="s">
        <v>262</v>
      </c>
      <c r="G86" s="170" t="s">
        <v>261</v>
      </c>
      <c r="H86" s="170" t="s">
        <v>260</v>
      </c>
      <c r="I86" s="170" t="s">
        <v>118</v>
      </c>
      <c r="J86" s="171">
        <v>-145.44999999999999</v>
      </c>
      <c r="K86" s="48">
        <v>-145.44999999999999</v>
      </c>
      <c r="L86" s="48">
        <v>6918.66</v>
      </c>
      <c r="M86" s="189">
        <f t="shared" si="1"/>
        <v>-1006319.097</v>
      </c>
    </row>
    <row r="87" spans="1:13" ht="15" x14ac:dyDescent="0.25">
      <c r="A87" t="s">
        <v>169</v>
      </c>
      <c r="B87" s="169" t="s">
        <v>106</v>
      </c>
      <c r="C87" s="49">
        <v>21111</v>
      </c>
      <c r="D87" s="170" t="s">
        <v>259</v>
      </c>
      <c r="E87" s="170" t="s">
        <v>135</v>
      </c>
      <c r="F87" s="170" t="s">
        <v>120</v>
      </c>
      <c r="G87" s="170" t="s">
        <v>120</v>
      </c>
      <c r="H87" s="170"/>
      <c r="I87" s="170" t="s">
        <v>104</v>
      </c>
      <c r="J87" s="171">
        <v>354722500</v>
      </c>
      <c r="K87" s="48">
        <v>24747000</v>
      </c>
      <c r="L87" s="48">
        <v>1</v>
      </c>
      <c r="M87" s="189">
        <f t="shared" si="1"/>
        <v>24747000</v>
      </c>
    </row>
    <row r="88" spans="1:13" ht="15" x14ac:dyDescent="0.25">
      <c r="A88" t="s">
        <v>169</v>
      </c>
      <c r="B88" s="169" t="s">
        <v>106</v>
      </c>
      <c r="C88" s="49">
        <v>21111</v>
      </c>
      <c r="D88" s="170" t="s">
        <v>505</v>
      </c>
      <c r="E88" s="170" t="s">
        <v>105</v>
      </c>
      <c r="F88" s="170" t="s">
        <v>458</v>
      </c>
      <c r="G88" s="170" t="s">
        <v>459</v>
      </c>
      <c r="H88" s="170" t="s">
        <v>506</v>
      </c>
      <c r="I88" s="170" t="s">
        <v>118</v>
      </c>
      <c r="J88" s="171">
        <v>-10350</v>
      </c>
      <c r="K88" s="48">
        <v>-10350</v>
      </c>
      <c r="L88" s="48">
        <v>6918.66</v>
      </c>
      <c r="M88" s="189">
        <f t="shared" si="1"/>
        <v>-71608131</v>
      </c>
    </row>
    <row r="89" spans="1:13" ht="15" x14ac:dyDescent="0.25">
      <c r="A89" t="s">
        <v>169</v>
      </c>
      <c r="B89" s="169" t="s">
        <v>106</v>
      </c>
      <c r="C89" s="49">
        <v>21111</v>
      </c>
      <c r="D89" s="170" t="s">
        <v>44</v>
      </c>
      <c r="E89" s="170" t="s">
        <v>105</v>
      </c>
      <c r="F89" s="170" t="s">
        <v>454</v>
      </c>
      <c r="G89" s="170" t="s">
        <v>494</v>
      </c>
      <c r="H89" s="170" t="s">
        <v>507</v>
      </c>
      <c r="I89" s="170" t="s">
        <v>104</v>
      </c>
      <c r="J89" s="171">
        <v>-16414001</v>
      </c>
      <c r="K89" s="48">
        <v>-16414001</v>
      </c>
      <c r="L89" s="48">
        <v>1</v>
      </c>
      <c r="M89" s="189">
        <f t="shared" si="1"/>
        <v>-16414001</v>
      </c>
    </row>
    <row r="90" spans="1:13" ht="15" x14ac:dyDescent="0.25">
      <c r="A90" t="s">
        <v>169</v>
      </c>
      <c r="B90" s="169" t="s">
        <v>106</v>
      </c>
      <c r="C90" s="49">
        <v>21111</v>
      </c>
      <c r="D90" s="170" t="s">
        <v>44</v>
      </c>
      <c r="E90" s="170" t="s">
        <v>105</v>
      </c>
      <c r="F90" s="170" t="s">
        <v>454</v>
      </c>
      <c r="G90" s="170" t="s">
        <v>494</v>
      </c>
      <c r="H90" s="170" t="s">
        <v>508</v>
      </c>
      <c r="I90" s="170" t="s">
        <v>104</v>
      </c>
      <c r="J90" s="171">
        <v>-10946491</v>
      </c>
      <c r="K90" s="48">
        <v>-10946491</v>
      </c>
      <c r="L90" s="48">
        <v>1</v>
      </c>
      <c r="M90" s="189">
        <f t="shared" si="1"/>
        <v>-10946491</v>
      </c>
    </row>
    <row r="91" spans="1:13" ht="15" x14ac:dyDescent="0.25">
      <c r="A91" t="s">
        <v>169</v>
      </c>
      <c r="B91" s="169" t="s">
        <v>106</v>
      </c>
      <c r="C91" s="49">
        <v>21111</v>
      </c>
      <c r="D91" s="170" t="s">
        <v>44</v>
      </c>
      <c r="E91" s="170" t="s">
        <v>105</v>
      </c>
      <c r="F91" s="170" t="s">
        <v>509</v>
      </c>
      <c r="G91" s="170" t="s">
        <v>430</v>
      </c>
      <c r="H91" s="170" t="s">
        <v>510</v>
      </c>
      <c r="I91" s="170" t="s">
        <v>104</v>
      </c>
      <c r="J91" s="171">
        <v>-19099344</v>
      </c>
      <c r="K91" s="48">
        <v>-19099344</v>
      </c>
      <c r="L91" s="48">
        <v>1</v>
      </c>
      <c r="M91" s="189">
        <f t="shared" si="1"/>
        <v>-19099344</v>
      </c>
    </row>
    <row r="92" spans="1:13" ht="15" x14ac:dyDescent="0.25">
      <c r="A92" t="s">
        <v>169</v>
      </c>
      <c r="B92" s="169" t="s">
        <v>106</v>
      </c>
      <c r="C92" s="49">
        <v>21111</v>
      </c>
      <c r="D92" s="170" t="s">
        <v>44</v>
      </c>
      <c r="E92" s="170" t="s">
        <v>105</v>
      </c>
      <c r="F92" s="170" t="s">
        <v>509</v>
      </c>
      <c r="G92" s="170" t="s">
        <v>430</v>
      </c>
      <c r="H92" s="170" t="s">
        <v>511</v>
      </c>
      <c r="I92" s="170" t="s">
        <v>104</v>
      </c>
      <c r="J92" s="171">
        <v>-13770852</v>
      </c>
      <c r="K92" s="48">
        <v>-13770852</v>
      </c>
      <c r="L92" s="48">
        <v>1</v>
      </c>
      <c r="M92" s="189">
        <f t="shared" si="1"/>
        <v>-13770852</v>
      </c>
    </row>
    <row r="93" spans="1:13" ht="15" x14ac:dyDescent="0.25">
      <c r="A93" t="s">
        <v>169</v>
      </c>
      <c r="B93" s="169" t="s">
        <v>106</v>
      </c>
      <c r="C93" s="49">
        <v>21111</v>
      </c>
      <c r="D93" s="170" t="s">
        <v>512</v>
      </c>
      <c r="E93" s="170" t="s">
        <v>105</v>
      </c>
      <c r="F93" s="170" t="s">
        <v>509</v>
      </c>
      <c r="G93" s="170" t="s">
        <v>513</v>
      </c>
      <c r="H93" s="170" t="s">
        <v>391</v>
      </c>
      <c r="I93" s="170" t="s">
        <v>118</v>
      </c>
      <c r="J93" s="171">
        <v>-15000</v>
      </c>
      <c r="K93" s="48">
        <v>-15000</v>
      </c>
      <c r="L93" s="48">
        <v>6918.66</v>
      </c>
      <c r="M93" s="189">
        <f t="shared" si="1"/>
        <v>-103779900</v>
      </c>
    </row>
    <row r="94" spans="1:13" ht="15" x14ac:dyDescent="0.25">
      <c r="A94" t="s">
        <v>169</v>
      </c>
      <c r="B94" s="169" t="s">
        <v>106</v>
      </c>
      <c r="C94" s="49">
        <v>21111</v>
      </c>
      <c r="D94" s="170" t="s">
        <v>45</v>
      </c>
      <c r="E94" s="170" t="s">
        <v>105</v>
      </c>
      <c r="F94" s="170" t="s">
        <v>154</v>
      </c>
      <c r="G94" s="170" t="s">
        <v>161</v>
      </c>
      <c r="H94" s="170" t="s">
        <v>258</v>
      </c>
      <c r="I94" s="170" t="s">
        <v>104</v>
      </c>
      <c r="J94" s="171">
        <v>-43129000</v>
      </c>
      <c r="K94" s="48">
        <v>-43129000</v>
      </c>
      <c r="L94" s="48">
        <v>1</v>
      </c>
      <c r="M94" s="189">
        <f t="shared" si="1"/>
        <v>-43129000</v>
      </c>
    </row>
    <row r="95" spans="1:13" ht="15" x14ac:dyDescent="0.25">
      <c r="A95" t="s">
        <v>169</v>
      </c>
      <c r="B95" s="169" t="s">
        <v>106</v>
      </c>
      <c r="C95" s="49">
        <v>21111</v>
      </c>
      <c r="D95" s="170" t="s">
        <v>257</v>
      </c>
      <c r="E95" s="170" t="s">
        <v>105</v>
      </c>
      <c r="F95" s="170" t="s">
        <v>256</v>
      </c>
      <c r="G95" s="170" t="s">
        <v>256</v>
      </c>
      <c r="H95" s="170" t="s">
        <v>255</v>
      </c>
      <c r="I95" s="170" t="s">
        <v>104</v>
      </c>
      <c r="J95" s="171">
        <v>-900000</v>
      </c>
      <c r="K95" s="48">
        <v>-900000</v>
      </c>
      <c r="L95" s="48">
        <v>1</v>
      </c>
      <c r="M95" s="189">
        <f t="shared" si="1"/>
        <v>-900000</v>
      </c>
    </row>
    <row r="96" spans="1:13" ht="15" x14ac:dyDescent="0.25">
      <c r="A96" t="s">
        <v>169</v>
      </c>
      <c r="B96" s="169" t="s">
        <v>106</v>
      </c>
      <c r="C96" s="49">
        <v>21111</v>
      </c>
      <c r="D96" s="170" t="s">
        <v>24</v>
      </c>
      <c r="E96" s="170" t="s">
        <v>105</v>
      </c>
      <c r="F96" s="170" t="s">
        <v>254</v>
      </c>
      <c r="G96" s="170" t="s">
        <v>253</v>
      </c>
      <c r="H96" s="170" t="s">
        <v>252</v>
      </c>
      <c r="I96" s="170" t="s">
        <v>118</v>
      </c>
      <c r="J96" s="171">
        <v>-2000</v>
      </c>
      <c r="K96" s="48">
        <v>-1000</v>
      </c>
      <c r="L96" s="48">
        <v>6918.66</v>
      </c>
      <c r="M96" s="189">
        <f t="shared" si="1"/>
        <v>-6918660</v>
      </c>
    </row>
    <row r="97" spans="1:13" ht="15" x14ac:dyDescent="0.25">
      <c r="A97" t="s">
        <v>169</v>
      </c>
      <c r="B97" s="169" t="s">
        <v>106</v>
      </c>
      <c r="C97" s="49">
        <v>21111</v>
      </c>
      <c r="D97" s="170" t="s">
        <v>46</v>
      </c>
      <c r="E97" s="170" t="s">
        <v>105</v>
      </c>
      <c r="F97" s="170" t="s">
        <v>251</v>
      </c>
      <c r="G97" s="170" t="s">
        <v>250</v>
      </c>
      <c r="H97" s="170" t="s">
        <v>249</v>
      </c>
      <c r="I97" s="170" t="s">
        <v>104</v>
      </c>
      <c r="J97" s="171">
        <v>-96128500</v>
      </c>
      <c r="K97" s="48">
        <v>-96128500</v>
      </c>
      <c r="L97" s="48">
        <v>1</v>
      </c>
      <c r="M97" s="189">
        <f t="shared" si="1"/>
        <v>-96128500</v>
      </c>
    </row>
    <row r="98" spans="1:13" ht="15" x14ac:dyDescent="0.25">
      <c r="A98" t="s">
        <v>169</v>
      </c>
      <c r="B98" s="169" t="s">
        <v>106</v>
      </c>
      <c r="C98" s="49">
        <v>21111</v>
      </c>
      <c r="D98" s="170" t="s">
        <v>46</v>
      </c>
      <c r="E98" s="170" t="s">
        <v>105</v>
      </c>
      <c r="F98" s="170" t="s">
        <v>151</v>
      </c>
      <c r="G98" s="170" t="s">
        <v>248</v>
      </c>
      <c r="H98" s="170" t="s">
        <v>247</v>
      </c>
      <c r="I98" s="170" t="s">
        <v>104</v>
      </c>
      <c r="J98" s="171">
        <v>-88491000</v>
      </c>
      <c r="K98" s="48">
        <v>-88491000</v>
      </c>
      <c r="L98" s="48">
        <v>1</v>
      </c>
      <c r="M98" s="189">
        <f t="shared" si="1"/>
        <v>-88491000</v>
      </c>
    </row>
    <row r="99" spans="1:13" ht="15" x14ac:dyDescent="0.25">
      <c r="A99" t="s">
        <v>169</v>
      </c>
      <c r="B99" s="169" t="s">
        <v>106</v>
      </c>
      <c r="C99" s="49">
        <v>21111</v>
      </c>
      <c r="D99" s="170" t="s">
        <v>46</v>
      </c>
      <c r="E99" s="170" t="s">
        <v>105</v>
      </c>
      <c r="F99" s="170" t="s">
        <v>200</v>
      </c>
      <c r="G99" s="170" t="s">
        <v>246</v>
      </c>
      <c r="H99" s="170" t="s">
        <v>245</v>
      </c>
      <c r="I99" s="170" t="s">
        <v>104</v>
      </c>
      <c r="J99" s="171">
        <v>-88062000</v>
      </c>
      <c r="K99" s="48">
        <v>-88062000</v>
      </c>
      <c r="L99" s="48">
        <v>1</v>
      </c>
      <c r="M99" s="189">
        <f t="shared" si="1"/>
        <v>-88062000</v>
      </c>
    </row>
    <row r="100" spans="1:13" ht="15" x14ac:dyDescent="0.25">
      <c r="A100" t="s">
        <v>169</v>
      </c>
      <c r="B100" s="169" t="s">
        <v>106</v>
      </c>
      <c r="C100" s="49">
        <v>21111</v>
      </c>
      <c r="D100" s="170" t="s">
        <v>46</v>
      </c>
      <c r="E100" s="170" t="s">
        <v>105</v>
      </c>
      <c r="F100" s="170" t="s">
        <v>148</v>
      </c>
      <c r="G100" s="170" t="s">
        <v>116</v>
      </c>
      <c r="H100" s="170" t="s">
        <v>244</v>
      </c>
      <c r="I100" s="170" t="s">
        <v>104</v>
      </c>
      <c r="J100" s="171">
        <v>-91526500</v>
      </c>
      <c r="K100" s="48">
        <v>-91526500</v>
      </c>
      <c r="L100" s="48">
        <v>1</v>
      </c>
      <c r="M100" s="189">
        <f t="shared" si="1"/>
        <v>-91526500</v>
      </c>
    </row>
    <row r="101" spans="1:13" ht="15" x14ac:dyDescent="0.25">
      <c r="A101" t="s">
        <v>169</v>
      </c>
      <c r="B101" s="169" t="s">
        <v>106</v>
      </c>
      <c r="C101" s="49">
        <v>21111</v>
      </c>
      <c r="D101" s="170" t="s">
        <v>46</v>
      </c>
      <c r="E101" s="170" t="s">
        <v>105</v>
      </c>
      <c r="F101" s="170" t="s">
        <v>145</v>
      </c>
      <c r="G101" s="170" t="s">
        <v>157</v>
      </c>
      <c r="H101" s="170" t="s">
        <v>243</v>
      </c>
      <c r="I101" s="170" t="s">
        <v>104</v>
      </c>
      <c r="J101" s="171">
        <v>-80255500</v>
      </c>
      <c r="K101" s="48">
        <v>-80255500</v>
      </c>
      <c r="L101" s="48">
        <v>1</v>
      </c>
      <c r="M101" s="189">
        <f t="shared" si="1"/>
        <v>-80255500</v>
      </c>
    </row>
    <row r="102" spans="1:13" ht="15" x14ac:dyDescent="0.25">
      <c r="A102" t="s">
        <v>169</v>
      </c>
      <c r="B102" s="169" t="s">
        <v>106</v>
      </c>
      <c r="C102" s="49">
        <v>21111</v>
      </c>
      <c r="D102" s="170" t="s">
        <v>46</v>
      </c>
      <c r="E102" s="170" t="s">
        <v>105</v>
      </c>
      <c r="F102" s="170" t="s">
        <v>145</v>
      </c>
      <c r="G102" s="170" t="s">
        <v>242</v>
      </c>
      <c r="H102" s="170" t="s">
        <v>241</v>
      </c>
      <c r="I102" s="170" t="s">
        <v>104</v>
      </c>
      <c r="J102" s="171">
        <v>-68523000</v>
      </c>
      <c r="K102" s="48">
        <v>-68523000</v>
      </c>
      <c r="L102" s="48">
        <v>1</v>
      </c>
      <c r="M102" s="189">
        <f t="shared" si="1"/>
        <v>-68523000</v>
      </c>
    </row>
    <row r="103" spans="1:13" ht="15" x14ac:dyDescent="0.25">
      <c r="A103" t="s">
        <v>169</v>
      </c>
      <c r="B103" s="169" t="s">
        <v>106</v>
      </c>
      <c r="C103" s="49">
        <v>21111</v>
      </c>
      <c r="D103" s="170" t="s">
        <v>46</v>
      </c>
      <c r="E103" s="170" t="s">
        <v>105</v>
      </c>
      <c r="F103" s="170" t="s">
        <v>145</v>
      </c>
      <c r="G103" s="170" t="s">
        <v>170</v>
      </c>
      <c r="H103" s="170" t="s">
        <v>240</v>
      </c>
      <c r="I103" s="170" t="s">
        <v>104</v>
      </c>
      <c r="J103" s="171">
        <v>-60528500</v>
      </c>
      <c r="K103" s="48">
        <v>-60528500</v>
      </c>
      <c r="L103" s="48">
        <v>1</v>
      </c>
      <c r="M103" s="189">
        <f t="shared" si="1"/>
        <v>-60528500</v>
      </c>
    </row>
    <row r="104" spans="1:13" ht="15" x14ac:dyDescent="0.25">
      <c r="A104" t="s">
        <v>169</v>
      </c>
      <c r="B104" s="169" t="s">
        <v>106</v>
      </c>
      <c r="C104" s="49">
        <v>21111</v>
      </c>
      <c r="D104" s="170" t="s">
        <v>46</v>
      </c>
      <c r="E104" s="170" t="s">
        <v>105</v>
      </c>
      <c r="F104" s="170" t="s">
        <v>145</v>
      </c>
      <c r="G104" s="170" t="s">
        <v>239</v>
      </c>
      <c r="H104" s="170" t="s">
        <v>238</v>
      </c>
      <c r="I104" s="170" t="s">
        <v>104</v>
      </c>
      <c r="J104" s="171">
        <v>-47697000</v>
      </c>
      <c r="K104" s="48">
        <v>-47697000</v>
      </c>
      <c r="L104" s="48">
        <v>1</v>
      </c>
      <c r="M104" s="189">
        <f t="shared" si="1"/>
        <v>-47697000</v>
      </c>
    </row>
    <row r="105" spans="1:13" ht="15" x14ac:dyDescent="0.25">
      <c r="A105" t="s">
        <v>169</v>
      </c>
      <c r="B105" s="169" t="s">
        <v>106</v>
      </c>
      <c r="C105" s="49">
        <v>21111</v>
      </c>
      <c r="D105" s="170" t="s">
        <v>46</v>
      </c>
      <c r="E105" s="170" t="s">
        <v>105</v>
      </c>
      <c r="F105" s="170" t="s">
        <v>138</v>
      </c>
      <c r="G105" s="170" t="s">
        <v>138</v>
      </c>
      <c r="H105" s="170" t="s">
        <v>237</v>
      </c>
      <c r="I105" s="170" t="s">
        <v>104</v>
      </c>
      <c r="J105" s="171">
        <v>-270000</v>
      </c>
      <c r="K105" s="48">
        <v>-270000</v>
      </c>
      <c r="L105" s="48">
        <v>1</v>
      </c>
      <c r="M105" s="189">
        <f t="shared" si="1"/>
        <v>-270000</v>
      </c>
    </row>
    <row r="106" spans="1:13" ht="15" x14ac:dyDescent="0.25">
      <c r="A106" t="s">
        <v>169</v>
      </c>
      <c r="B106" s="169" t="s">
        <v>106</v>
      </c>
      <c r="C106" s="49">
        <v>21111</v>
      </c>
      <c r="D106" s="170" t="s">
        <v>46</v>
      </c>
      <c r="E106" s="170" t="s">
        <v>105</v>
      </c>
      <c r="F106" s="170" t="s">
        <v>397</v>
      </c>
      <c r="G106" s="170" t="s">
        <v>390</v>
      </c>
      <c r="H106" s="170" t="s">
        <v>398</v>
      </c>
      <c r="I106" s="170" t="s">
        <v>104</v>
      </c>
      <c r="J106" s="171">
        <v>-62900500</v>
      </c>
      <c r="K106" s="48">
        <v>-62900500</v>
      </c>
      <c r="L106" s="48">
        <v>1</v>
      </c>
      <c r="M106" s="189">
        <f t="shared" si="1"/>
        <v>-62900500</v>
      </c>
    </row>
    <row r="107" spans="1:13" ht="15" x14ac:dyDescent="0.25">
      <c r="A107" t="s">
        <v>169</v>
      </c>
      <c r="B107" s="169" t="s">
        <v>106</v>
      </c>
      <c r="C107" s="49">
        <v>21111</v>
      </c>
      <c r="D107" s="170" t="s">
        <v>46</v>
      </c>
      <c r="E107" s="170" t="s">
        <v>105</v>
      </c>
      <c r="F107" s="170" t="s">
        <v>514</v>
      </c>
      <c r="G107" s="170" t="s">
        <v>515</v>
      </c>
      <c r="H107" s="170" t="s">
        <v>516</v>
      </c>
      <c r="I107" s="170" t="s">
        <v>104</v>
      </c>
      <c r="J107" s="171">
        <v>-64155000</v>
      </c>
      <c r="K107" s="48">
        <v>-64155000</v>
      </c>
      <c r="L107" s="48">
        <v>1</v>
      </c>
      <c r="M107" s="189">
        <f t="shared" si="1"/>
        <v>-64155000</v>
      </c>
    </row>
    <row r="108" spans="1:13" ht="15" x14ac:dyDescent="0.25">
      <c r="A108" t="s">
        <v>169</v>
      </c>
      <c r="B108" s="169" t="s">
        <v>106</v>
      </c>
      <c r="C108" s="49">
        <v>21111</v>
      </c>
      <c r="D108" s="170" t="s">
        <v>46</v>
      </c>
      <c r="E108" s="170" t="s">
        <v>105</v>
      </c>
      <c r="F108" s="170" t="s">
        <v>461</v>
      </c>
      <c r="G108" s="170" t="s">
        <v>517</v>
      </c>
      <c r="H108" s="170" t="s">
        <v>518</v>
      </c>
      <c r="I108" s="170" t="s">
        <v>104</v>
      </c>
      <c r="J108" s="171">
        <v>-75075000</v>
      </c>
      <c r="K108" s="48">
        <v>-75075000</v>
      </c>
      <c r="L108" s="48">
        <v>1</v>
      </c>
      <c r="M108" s="189">
        <f t="shared" si="1"/>
        <v>-75075000</v>
      </c>
    </row>
    <row r="109" spans="1:13" ht="15" x14ac:dyDescent="0.25">
      <c r="A109" t="s">
        <v>169</v>
      </c>
      <c r="B109" s="169" t="s">
        <v>106</v>
      </c>
      <c r="C109" s="49">
        <v>21111</v>
      </c>
      <c r="D109" s="170" t="s">
        <v>46</v>
      </c>
      <c r="E109" s="170" t="s">
        <v>105</v>
      </c>
      <c r="F109" s="170" t="s">
        <v>433</v>
      </c>
      <c r="G109" s="170" t="s">
        <v>475</v>
      </c>
      <c r="H109" s="170" t="s">
        <v>519</v>
      </c>
      <c r="I109" s="170" t="s">
        <v>104</v>
      </c>
      <c r="J109" s="171">
        <v>-1102000</v>
      </c>
      <c r="K109" s="48">
        <v>-1102000</v>
      </c>
      <c r="L109" s="48">
        <v>1</v>
      </c>
      <c r="M109" s="189">
        <f t="shared" si="1"/>
        <v>-1102000</v>
      </c>
    </row>
    <row r="110" spans="1:13" ht="15" x14ac:dyDescent="0.25">
      <c r="A110" t="s">
        <v>169</v>
      </c>
      <c r="B110" s="169" t="s">
        <v>106</v>
      </c>
      <c r="C110" s="49">
        <v>21111</v>
      </c>
      <c r="D110" s="170" t="s">
        <v>46</v>
      </c>
      <c r="E110" s="170" t="s">
        <v>105</v>
      </c>
      <c r="F110" s="170" t="s">
        <v>433</v>
      </c>
      <c r="G110" s="170" t="s">
        <v>475</v>
      </c>
      <c r="H110" s="170" t="s">
        <v>520</v>
      </c>
      <c r="I110" s="170" t="s">
        <v>104</v>
      </c>
      <c r="J110" s="171">
        <v>-150000</v>
      </c>
      <c r="K110" s="48">
        <v>-150000</v>
      </c>
      <c r="L110" s="48">
        <v>1</v>
      </c>
      <c r="M110" s="189">
        <f t="shared" si="1"/>
        <v>-150000</v>
      </c>
    </row>
    <row r="111" spans="1:13" ht="15" x14ac:dyDescent="0.25">
      <c r="A111" t="s">
        <v>169</v>
      </c>
      <c r="B111" s="169" t="s">
        <v>106</v>
      </c>
      <c r="C111" s="49">
        <v>21111</v>
      </c>
      <c r="D111" s="170" t="s">
        <v>46</v>
      </c>
      <c r="E111" s="170" t="s">
        <v>105</v>
      </c>
      <c r="F111" s="170" t="s">
        <v>433</v>
      </c>
      <c r="G111" s="170" t="s">
        <v>475</v>
      </c>
      <c r="H111" s="170" t="s">
        <v>521</v>
      </c>
      <c r="I111" s="170" t="s">
        <v>104</v>
      </c>
      <c r="J111" s="171">
        <v>-150000</v>
      </c>
      <c r="K111" s="48">
        <v>-150000</v>
      </c>
      <c r="L111" s="48">
        <v>1</v>
      </c>
      <c r="M111" s="189">
        <f t="shared" si="1"/>
        <v>-150000</v>
      </c>
    </row>
    <row r="112" spans="1:13" ht="15" x14ac:dyDescent="0.25">
      <c r="A112" t="s">
        <v>169</v>
      </c>
      <c r="B112" s="169" t="s">
        <v>106</v>
      </c>
      <c r="C112" s="49">
        <v>21111</v>
      </c>
      <c r="D112" s="170" t="s">
        <v>46</v>
      </c>
      <c r="E112" s="170" t="s">
        <v>105</v>
      </c>
      <c r="F112" s="170" t="s">
        <v>522</v>
      </c>
      <c r="G112" s="170" t="s">
        <v>522</v>
      </c>
      <c r="H112" s="170" t="s">
        <v>523</v>
      </c>
      <c r="I112" s="170" t="s">
        <v>104</v>
      </c>
      <c r="J112" s="171">
        <v>-79170000</v>
      </c>
      <c r="K112" s="48">
        <v>-79170000</v>
      </c>
      <c r="L112" s="48">
        <v>1</v>
      </c>
      <c r="M112" s="189">
        <f t="shared" si="1"/>
        <v>-79170000</v>
      </c>
    </row>
    <row r="113" spans="1:13" ht="15" x14ac:dyDescent="0.25">
      <c r="A113" t="s">
        <v>169</v>
      </c>
      <c r="B113" s="169" t="s">
        <v>106</v>
      </c>
      <c r="C113" s="49">
        <v>21111</v>
      </c>
      <c r="D113" s="170" t="s">
        <v>46</v>
      </c>
      <c r="E113" s="170" t="s">
        <v>105</v>
      </c>
      <c r="F113" s="170" t="s">
        <v>522</v>
      </c>
      <c r="G113" s="170" t="s">
        <v>522</v>
      </c>
      <c r="H113" s="170" t="s">
        <v>524</v>
      </c>
      <c r="I113" s="170" t="s">
        <v>104</v>
      </c>
      <c r="J113" s="171">
        <v>-85722000</v>
      </c>
      <c r="K113" s="48">
        <v>-85722000</v>
      </c>
      <c r="L113" s="48">
        <v>1</v>
      </c>
      <c r="M113" s="189">
        <f t="shared" si="1"/>
        <v>-85722000</v>
      </c>
    </row>
    <row r="114" spans="1:13" ht="15" x14ac:dyDescent="0.25">
      <c r="A114" t="s">
        <v>169</v>
      </c>
      <c r="B114" s="169" t="s">
        <v>106</v>
      </c>
      <c r="C114" s="49">
        <v>21111</v>
      </c>
      <c r="D114" s="170" t="s">
        <v>46</v>
      </c>
      <c r="E114" s="170" t="s">
        <v>105</v>
      </c>
      <c r="F114" s="170" t="s">
        <v>522</v>
      </c>
      <c r="G114" s="170" t="s">
        <v>522</v>
      </c>
      <c r="H114" s="170" t="s">
        <v>525</v>
      </c>
      <c r="I114" s="170" t="s">
        <v>104</v>
      </c>
      <c r="J114" s="171">
        <v>-75192000</v>
      </c>
      <c r="K114" s="48">
        <v>-75192000</v>
      </c>
      <c r="L114" s="48">
        <v>1</v>
      </c>
      <c r="M114" s="189">
        <f t="shared" si="1"/>
        <v>-75192000</v>
      </c>
    </row>
    <row r="115" spans="1:13" ht="15" x14ac:dyDescent="0.25">
      <c r="A115" t="s">
        <v>169</v>
      </c>
      <c r="B115" s="169" t="s">
        <v>106</v>
      </c>
      <c r="C115" s="49">
        <v>21111</v>
      </c>
      <c r="D115" s="170" t="s">
        <v>46</v>
      </c>
      <c r="E115" s="170" t="s">
        <v>105</v>
      </c>
      <c r="F115" s="170" t="s">
        <v>522</v>
      </c>
      <c r="G115" s="170" t="s">
        <v>522</v>
      </c>
      <c r="H115" s="170" t="s">
        <v>526</v>
      </c>
      <c r="I115" s="170" t="s">
        <v>104</v>
      </c>
      <c r="J115" s="171">
        <v>-77922000</v>
      </c>
      <c r="K115" s="48">
        <v>-77922000</v>
      </c>
      <c r="L115" s="48">
        <v>1</v>
      </c>
      <c r="M115" s="189">
        <f t="shared" si="1"/>
        <v>-77922000</v>
      </c>
    </row>
    <row r="116" spans="1:13" ht="15" x14ac:dyDescent="0.25">
      <c r="A116" t="s">
        <v>169</v>
      </c>
      <c r="B116" s="169" t="s">
        <v>106</v>
      </c>
      <c r="C116" s="49">
        <v>21111</v>
      </c>
      <c r="D116" s="170" t="s">
        <v>46</v>
      </c>
      <c r="E116" s="170" t="s">
        <v>105</v>
      </c>
      <c r="F116" s="170" t="s">
        <v>522</v>
      </c>
      <c r="G116" s="170" t="s">
        <v>522</v>
      </c>
      <c r="H116" s="170" t="s">
        <v>527</v>
      </c>
      <c r="I116" s="170" t="s">
        <v>104</v>
      </c>
      <c r="J116" s="171">
        <v>-89388000</v>
      </c>
      <c r="K116" s="48">
        <v>-89388000</v>
      </c>
      <c r="L116" s="48">
        <v>1</v>
      </c>
      <c r="M116" s="189">
        <f t="shared" si="1"/>
        <v>-89388000</v>
      </c>
    </row>
    <row r="117" spans="1:13" ht="15" x14ac:dyDescent="0.25">
      <c r="A117" t="s">
        <v>169</v>
      </c>
      <c r="B117" s="169" t="s">
        <v>106</v>
      </c>
      <c r="C117" s="49">
        <v>21111</v>
      </c>
      <c r="D117" s="170" t="s">
        <v>46</v>
      </c>
      <c r="E117" s="170" t="s">
        <v>105</v>
      </c>
      <c r="F117" s="170" t="s">
        <v>528</v>
      </c>
      <c r="G117" s="170" t="s">
        <v>529</v>
      </c>
      <c r="H117" s="170" t="s">
        <v>530</v>
      </c>
      <c r="I117" s="170" t="s">
        <v>104</v>
      </c>
      <c r="J117" s="171">
        <v>-75075000</v>
      </c>
      <c r="K117" s="48">
        <v>-75075000</v>
      </c>
      <c r="L117" s="48">
        <v>1</v>
      </c>
      <c r="M117" s="189">
        <f t="shared" si="1"/>
        <v>-75075000</v>
      </c>
    </row>
    <row r="118" spans="1:13" ht="15" x14ac:dyDescent="0.25">
      <c r="A118" t="s">
        <v>169</v>
      </c>
      <c r="B118" s="169" t="s">
        <v>106</v>
      </c>
      <c r="C118" s="49">
        <v>21111</v>
      </c>
      <c r="D118" s="170" t="s">
        <v>47</v>
      </c>
      <c r="E118" s="170" t="s">
        <v>105</v>
      </c>
      <c r="F118" s="170" t="s">
        <v>236</v>
      </c>
      <c r="G118" s="170" t="s">
        <v>108</v>
      </c>
      <c r="H118" s="170" t="s">
        <v>235</v>
      </c>
      <c r="I118" s="170" t="s">
        <v>104</v>
      </c>
      <c r="J118" s="171">
        <v>-2412123</v>
      </c>
      <c r="K118" s="48">
        <v>-2412123</v>
      </c>
      <c r="L118" s="48">
        <v>1</v>
      </c>
      <c r="M118" s="189">
        <f t="shared" si="1"/>
        <v>-2412123</v>
      </c>
    </row>
    <row r="119" spans="1:13" ht="15" x14ac:dyDescent="0.25">
      <c r="A119" t="s">
        <v>169</v>
      </c>
      <c r="B119" s="169" t="s">
        <v>106</v>
      </c>
      <c r="C119" s="49">
        <v>21111</v>
      </c>
      <c r="D119" s="170" t="s">
        <v>25</v>
      </c>
      <c r="E119" s="170" t="s">
        <v>105</v>
      </c>
      <c r="F119" s="170" t="s">
        <v>234</v>
      </c>
      <c r="G119" s="170" t="s">
        <v>233</v>
      </c>
      <c r="H119" s="170" t="s">
        <v>232</v>
      </c>
      <c r="I119" s="170" t="s">
        <v>118</v>
      </c>
      <c r="J119" s="171">
        <v>-5500</v>
      </c>
      <c r="K119" s="48">
        <v>-3850</v>
      </c>
      <c r="L119" s="48">
        <v>6918.66</v>
      </c>
      <c r="M119" s="189">
        <f t="shared" si="1"/>
        <v>-26636841</v>
      </c>
    </row>
    <row r="120" spans="1:13" ht="15" x14ac:dyDescent="0.25">
      <c r="A120" t="s">
        <v>169</v>
      </c>
      <c r="B120" s="169" t="s">
        <v>106</v>
      </c>
      <c r="C120" s="49">
        <v>21111</v>
      </c>
      <c r="D120" s="170" t="s">
        <v>25</v>
      </c>
      <c r="E120" s="170" t="s">
        <v>105</v>
      </c>
      <c r="F120" s="170" t="s">
        <v>230</v>
      </c>
      <c r="G120" s="170" t="s">
        <v>229</v>
      </c>
      <c r="H120" s="170" t="s">
        <v>231</v>
      </c>
      <c r="I120" s="170" t="s">
        <v>118</v>
      </c>
      <c r="J120" s="171">
        <v>-5500</v>
      </c>
      <c r="K120" s="48">
        <v>-5500</v>
      </c>
      <c r="L120" s="48">
        <v>6918.66</v>
      </c>
      <c r="M120" s="189">
        <f t="shared" si="1"/>
        <v>-38052630</v>
      </c>
    </row>
    <row r="121" spans="1:13" ht="15" x14ac:dyDescent="0.25">
      <c r="A121" t="s">
        <v>169</v>
      </c>
      <c r="B121" s="169" t="s">
        <v>106</v>
      </c>
      <c r="C121" s="49">
        <v>21111</v>
      </c>
      <c r="D121" s="170" t="s">
        <v>25</v>
      </c>
      <c r="E121" s="170" t="s">
        <v>105</v>
      </c>
      <c r="F121" s="170" t="s">
        <v>230</v>
      </c>
      <c r="G121" s="170" t="s">
        <v>229</v>
      </c>
      <c r="H121" s="170" t="s">
        <v>228</v>
      </c>
      <c r="I121" s="170" t="s">
        <v>118</v>
      </c>
      <c r="J121" s="171">
        <v>-5500</v>
      </c>
      <c r="K121" s="48">
        <v>-5500</v>
      </c>
      <c r="L121" s="48">
        <v>6918.66</v>
      </c>
      <c r="M121" s="189">
        <f t="shared" si="1"/>
        <v>-38052630</v>
      </c>
    </row>
    <row r="122" spans="1:13" ht="15" x14ac:dyDescent="0.25">
      <c r="A122" t="s">
        <v>169</v>
      </c>
      <c r="B122" s="169" t="s">
        <v>106</v>
      </c>
      <c r="C122" s="49">
        <v>21111</v>
      </c>
      <c r="D122" s="170" t="s">
        <v>81</v>
      </c>
      <c r="E122" s="170" t="s">
        <v>135</v>
      </c>
      <c r="F122" s="170" t="s">
        <v>146</v>
      </c>
      <c r="G122" s="170" t="s">
        <v>146</v>
      </c>
      <c r="H122" s="170"/>
      <c r="I122" s="170" t="s">
        <v>104</v>
      </c>
      <c r="J122" s="171">
        <v>9324000</v>
      </c>
      <c r="K122" s="48">
        <v>492000</v>
      </c>
      <c r="L122" s="48">
        <v>1</v>
      </c>
      <c r="M122" s="189">
        <f t="shared" si="1"/>
        <v>492000</v>
      </c>
    </row>
    <row r="123" spans="1:13" ht="15" x14ac:dyDescent="0.25">
      <c r="A123" t="s">
        <v>169</v>
      </c>
      <c r="B123" s="169" t="s">
        <v>106</v>
      </c>
      <c r="C123" s="49">
        <v>21111</v>
      </c>
      <c r="D123" s="170" t="s">
        <v>48</v>
      </c>
      <c r="E123" s="170" t="s">
        <v>105</v>
      </c>
      <c r="F123" s="170" t="s">
        <v>227</v>
      </c>
      <c r="G123" s="170" t="s">
        <v>226</v>
      </c>
      <c r="H123" s="170" t="s">
        <v>225</v>
      </c>
      <c r="I123" s="170" t="s">
        <v>104</v>
      </c>
      <c r="J123" s="171">
        <v>-1776920</v>
      </c>
      <c r="K123" s="48">
        <v>-600000</v>
      </c>
      <c r="L123" s="48">
        <v>1</v>
      </c>
      <c r="M123" s="189">
        <f t="shared" si="1"/>
        <v>-600000</v>
      </c>
    </row>
    <row r="124" spans="1:13" ht="15" x14ac:dyDescent="0.25">
      <c r="A124" t="s">
        <v>169</v>
      </c>
      <c r="B124" s="169" t="s">
        <v>106</v>
      </c>
      <c r="C124" s="49">
        <v>21111</v>
      </c>
      <c r="D124" s="170" t="s">
        <v>48</v>
      </c>
      <c r="E124" s="170" t="s">
        <v>105</v>
      </c>
      <c r="F124" s="170" t="s">
        <v>224</v>
      </c>
      <c r="G124" s="170" t="s">
        <v>223</v>
      </c>
      <c r="H124" s="170" t="s">
        <v>222</v>
      </c>
      <c r="I124" s="170" t="s">
        <v>104</v>
      </c>
      <c r="J124" s="171">
        <v>-4446680</v>
      </c>
      <c r="K124" s="48">
        <v>-1596205</v>
      </c>
      <c r="L124" s="48">
        <v>1</v>
      </c>
      <c r="M124" s="189">
        <f t="shared" si="1"/>
        <v>-1596205</v>
      </c>
    </row>
    <row r="125" spans="1:13" ht="15" x14ac:dyDescent="0.25">
      <c r="A125" t="s">
        <v>169</v>
      </c>
      <c r="B125" s="169" t="s">
        <v>106</v>
      </c>
      <c r="C125" s="49">
        <v>21111</v>
      </c>
      <c r="D125" s="170" t="s">
        <v>531</v>
      </c>
      <c r="E125" s="170" t="s">
        <v>105</v>
      </c>
      <c r="F125" s="170" t="s">
        <v>433</v>
      </c>
      <c r="G125" s="170" t="s">
        <v>434</v>
      </c>
      <c r="H125" s="170" t="s">
        <v>532</v>
      </c>
      <c r="I125" s="170" t="s">
        <v>104</v>
      </c>
      <c r="J125" s="171">
        <v>-4400000</v>
      </c>
      <c r="K125" s="48">
        <v>-4400000</v>
      </c>
      <c r="L125" s="48">
        <v>1</v>
      </c>
      <c r="M125" s="189">
        <f t="shared" si="1"/>
        <v>-4400000</v>
      </c>
    </row>
    <row r="126" spans="1:13" ht="15" x14ac:dyDescent="0.25">
      <c r="A126" t="s">
        <v>169</v>
      </c>
      <c r="B126" s="169" t="s">
        <v>106</v>
      </c>
      <c r="C126" s="49">
        <v>21111</v>
      </c>
      <c r="D126" s="170" t="s">
        <v>533</v>
      </c>
      <c r="E126" s="170" t="s">
        <v>105</v>
      </c>
      <c r="F126" s="170" t="s">
        <v>496</v>
      </c>
      <c r="G126" s="170" t="s">
        <v>479</v>
      </c>
      <c r="H126" s="170" t="s">
        <v>534</v>
      </c>
      <c r="I126" s="170" t="s">
        <v>104</v>
      </c>
      <c r="J126" s="171">
        <v>-616000</v>
      </c>
      <c r="K126" s="48">
        <v>-616000</v>
      </c>
      <c r="L126" s="48">
        <v>1</v>
      </c>
      <c r="M126" s="189">
        <f t="shared" si="1"/>
        <v>-616000</v>
      </c>
    </row>
    <row r="127" spans="1:13" ht="15" x14ac:dyDescent="0.25">
      <c r="A127" t="s">
        <v>169</v>
      </c>
      <c r="B127" s="169" t="s">
        <v>106</v>
      </c>
      <c r="C127" s="49">
        <v>21111</v>
      </c>
      <c r="D127" s="170" t="s">
        <v>533</v>
      </c>
      <c r="E127" s="170" t="s">
        <v>105</v>
      </c>
      <c r="F127" s="170" t="s">
        <v>496</v>
      </c>
      <c r="G127" s="170" t="s">
        <v>479</v>
      </c>
      <c r="H127" s="170" t="s">
        <v>535</v>
      </c>
      <c r="I127" s="170" t="s">
        <v>104</v>
      </c>
      <c r="J127" s="171">
        <v>-1232000</v>
      </c>
      <c r="K127" s="48">
        <v>-1232000</v>
      </c>
      <c r="L127" s="48">
        <v>1</v>
      </c>
      <c r="M127" s="189">
        <f t="shared" si="1"/>
        <v>-1232000</v>
      </c>
    </row>
    <row r="128" spans="1:13" ht="15" x14ac:dyDescent="0.25">
      <c r="A128" t="s">
        <v>169</v>
      </c>
      <c r="B128" s="169" t="s">
        <v>106</v>
      </c>
      <c r="C128" s="49">
        <v>21111</v>
      </c>
      <c r="D128" s="170" t="s">
        <v>533</v>
      </c>
      <c r="E128" s="170" t="s">
        <v>105</v>
      </c>
      <c r="F128" s="170" t="s">
        <v>496</v>
      </c>
      <c r="G128" s="170" t="s">
        <v>479</v>
      </c>
      <c r="H128" s="170" t="s">
        <v>536</v>
      </c>
      <c r="I128" s="170" t="s">
        <v>104</v>
      </c>
      <c r="J128" s="171">
        <v>-1232000</v>
      </c>
      <c r="K128" s="48">
        <v>-1232000</v>
      </c>
      <c r="L128" s="48">
        <v>1</v>
      </c>
      <c r="M128" s="189">
        <f t="shared" si="1"/>
        <v>-1232000</v>
      </c>
    </row>
    <row r="129" spans="1:13" ht="15" x14ac:dyDescent="0.25">
      <c r="A129" t="s">
        <v>169</v>
      </c>
      <c r="B129" s="169" t="s">
        <v>106</v>
      </c>
      <c r="C129" s="49">
        <v>21111</v>
      </c>
      <c r="D129" s="170" t="s">
        <v>219</v>
      </c>
      <c r="E129" s="170" t="s">
        <v>105</v>
      </c>
      <c r="F129" s="170" t="s">
        <v>139</v>
      </c>
      <c r="G129" s="170" t="s">
        <v>144</v>
      </c>
      <c r="H129" s="170" t="s">
        <v>221</v>
      </c>
      <c r="I129" s="170" t="s">
        <v>104</v>
      </c>
      <c r="J129" s="171">
        <v>-500000</v>
      </c>
      <c r="K129" s="48">
        <v>-500000</v>
      </c>
      <c r="L129" s="48">
        <v>1</v>
      </c>
      <c r="M129" s="189">
        <f t="shared" si="1"/>
        <v>-500000</v>
      </c>
    </row>
    <row r="130" spans="1:13" ht="15" x14ac:dyDescent="0.25">
      <c r="A130" t="s">
        <v>169</v>
      </c>
      <c r="B130" s="169" t="s">
        <v>106</v>
      </c>
      <c r="C130" s="49">
        <v>21111</v>
      </c>
      <c r="D130" s="170" t="s">
        <v>219</v>
      </c>
      <c r="E130" s="170" t="s">
        <v>105</v>
      </c>
      <c r="F130" s="170" t="s">
        <v>112</v>
      </c>
      <c r="G130" s="170" t="s">
        <v>111</v>
      </c>
      <c r="H130" s="170" t="s">
        <v>220</v>
      </c>
      <c r="I130" s="170" t="s">
        <v>104</v>
      </c>
      <c r="J130" s="171">
        <v>-400000</v>
      </c>
      <c r="K130" s="48">
        <v>-400000</v>
      </c>
      <c r="L130" s="48">
        <v>1</v>
      </c>
      <c r="M130" s="189">
        <f t="shared" si="1"/>
        <v>-400000</v>
      </c>
    </row>
    <row r="131" spans="1:13" ht="15" x14ac:dyDescent="0.25">
      <c r="A131" t="s">
        <v>169</v>
      </c>
      <c r="B131" s="169" t="s">
        <v>106</v>
      </c>
      <c r="C131" s="49">
        <v>21111</v>
      </c>
      <c r="D131" s="170" t="s">
        <v>537</v>
      </c>
      <c r="E131" s="170" t="s">
        <v>105</v>
      </c>
      <c r="F131" s="170" t="s">
        <v>438</v>
      </c>
      <c r="G131" s="170" t="s">
        <v>438</v>
      </c>
      <c r="H131" s="170" t="s">
        <v>538</v>
      </c>
      <c r="I131" s="170" t="s">
        <v>104</v>
      </c>
      <c r="J131" s="171">
        <v>-708000</v>
      </c>
      <c r="K131" s="48">
        <v>-708000</v>
      </c>
      <c r="L131" s="48">
        <v>1</v>
      </c>
      <c r="M131" s="189">
        <f t="shared" si="1"/>
        <v>-708000</v>
      </c>
    </row>
    <row r="132" spans="1:13" ht="15" x14ac:dyDescent="0.25">
      <c r="A132" t="s">
        <v>169</v>
      </c>
      <c r="B132" s="169" t="s">
        <v>106</v>
      </c>
      <c r="C132" s="49">
        <v>21111</v>
      </c>
      <c r="D132" s="170" t="s">
        <v>539</v>
      </c>
      <c r="E132" s="170" t="s">
        <v>105</v>
      </c>
      <c r="F132" s="170" t="s">
        <v>502</v>
      </c>
      <c r="G132" s="170" t="s">
        <v>503</v>
      </c>
      <c r="H132" s="170" t="s">
        <v>540</v>
      </c>
      <c r="I132" s="170" t="s">
        <v>104</v>
      </c>
      <c r="J132" s="171">
        <v>-1745135</v>
      </c>
      <c r="K132" s="48">
        <v>-1745135</v>
      </c>
      <c r="L132" s="48">
        <v>1</v>
      </c>
      <c r="M132" s="189">
        <f t="shared" si="1"/>
        <v>-1745135</v>
      </c>
    </row>
    <row r="133" spans="1:13" ht="15" x14ac:dyDescent="0.25">
      <c r="A133" t="s">
        <v>169</v>
      </c>
      <c r="B133" s="169" t="s">
        <v>106</v>
      </c>
      <c r="C133" s="49">
        <v>21111</v>
      </c>
      <c r="D133" s="170" t="s">
        <v>49</v>
      </c>
      <c r="E133" s="170" t="s">
        <v>105</v>
      </c>
      <c r="F133" s="170" t="s">
        <v>218</v>
      </c>
      <c r="G133" s="170" t="s">
        <v>218</v>
      </c>
      <c r="H133" s="170" t="s">
        <v>217</v>
      </c>
      <c r="I133" s="170" t="s">
        <v>104</v>
      </c>
      <c r="J133" s="171">
        <v>-893772</v>
      </c>
      <c r="K133" s="48">
        <v>-893772</v>
      </c>
      <c r="L133" s="48">
        <v>1</v>
      </c>
      <c r="M133" s="189">
        <f t="shared" si="1"/>
        <v>-893772</v>
      </c>
    </row>
    <row r="134" spans="1:13" ht="15" x14ac:dyDescent="0.25">
      <c r="A134" t="s">
        <v>169</v>
      </c>
      <c r="B134" s="169" t="s">
        <v>106</v>
      </c>
      <c r="C134" s="49">
        <v>21111</v>
      </c>
      <c r="D134" s="170" t="s">
        <v>541</v>
      </c>
      <c r="E134" s="170" t="s">
        <v>105</v>
      </c>
      <c r="F134" s="170" t="s">
        <v>426</v>
      </c>
      <c r="G134" s="170" t="s">
        <v>427</v>
      </c>
      <c r="H134" s="170" t="s">
        <v>542</v>
      </c>
      <c r="I134" s="170" t="s">
        <v>104</v>
      </c>
      <c r="J134" s="171">
        <v>-2000000</v>
      </c>
      <c r="K134" s="48">
        <v>-2000000</v>
      </c>
      <c r="L134" s="48">
        <v>1</v>
      </c>
      <c r="M134" s="189">
        <f t="shared" si="1"/>
        <v>-2000000</v>
      </c>
    </row>
    <row r="135" spans="1:13" ht="15" x14ac:dyDescent="0.25">
      <c r="A135" t="s">
        <v>169</v>
      </c>
      <c r="B135" s="169" t="s">
        <v>106</v>
      </c>
      <c r="C135" s="49">
        <v>21111</v>
      </c>
      <c r="D135" s="170" t="s">
        <v>50</v>
      </c>
      <c r="E135" s="170" t="s">
        <v>105</v>
      </c>
      <c r="F135" s="170" t="s">
        <v>183</v>
      </c>
      <c r="G135" s="170" t="s">
        <v>183</v>
      </c>
      <c r="H135" s="170" t="s">
        <v>216</v>
      </c>
      <c r="I135" s="170" t="s">
        <v>104</v>
      </c>
      <c r="J135" s="171">
        <v>-2800000</v>
      </c>
      <c r="K135" s="48">
        <v>-1400000</v>
      </c>
      <c r="L135" s="48">
        <v>1</v>
      </c>
      <c r="M135" s="189">
        <f t="shared" si="1"/>
        <v>-1400000</v>
      </c>
    </row>
    <row r="136" spans="1:13" ht="15" x14ac:dyDescent="0.25">
      <c r="A136" t="s">
        <v>169</v>
      </c>
      <c r="B136" s="169" t="s">
        <v>106</v>
      </c>
      <c r="C136" s="49">
        <v>21111</v>
      </c>
      <c r="D136" s="170" t="s">
        <v>50</v>
      </c>
      <c r="E136" s="170" t="s">
        <v>105</v>
      </c>
      <c r="F136" s="170" t="s">
        <v>183</v>
      </c>
      <c r="G136" s="170" t="s">
        <v>183</v>
      </c>
      <c r="H136" s="170" t="s">
        <v>215</v>
      </c>
      <c r="I136" s="170" t="s">
        <v>104</v>
      </c>
      <c r="J136" s="171">
        <v>-2200000</v>
      </c>
      <c r="K136" s="48">
        <v>-2200000</v>
      </c>
      <c r="L136" s="48">
        <v>1</v>
      </c>
      <c r="M136" s="189">
        <f t="shared" ref="M136:M199" si="2">+K136*L136</f>
        <v>-2200000</v>
      </c>
    </row>
    <row r="137" spans="1:13" ht="15" x14ac:dyDescent="0.25">
      <c r="A137" t="s">
        <v>169</v>
      </c>
      <c r="B137" s="169" t="s">
        <v>106</v>
      </c>
      <c r="C137" s="49">
        <v>21111</v>
      </c>
      <c r="D137" s="170" t="s">
        <v>50</v>
      </c>
      <c r="E137" s="170" t="s">
        <v>105</v>
      </c>
      <c r="F137" s="170" t="s">
        <v>183</v>
      </c>
      <c r="G137" s="170" t="s">
        <v>183</v>
      </c>
      <c r="H137" s="170" t="s">
        <v>214</v>
      </c>
      <c r="I137" s="170" t="s">
        <v>104</v>
      </c>
      <c r="J137" s="171">
        <v>-3220000</v>
      </c>
      <c r="K137" s="48">
        <v>-3220000</v>
      </c>
      <c r="L137" s="48">
        <v>1</v>
      </c>
      <c r="M137" s="189">
        <f t="shared" si="2"/>
        <v>-3220000</v>
      </c>
    </row>
    <row r="138" spans="1:13" ht="15" x14ac:dyDescent="0.25">
      <c r="A138" t="s">
        <v>169</v>
      </c>
      <c r="B138" s="169" t="s">
        <v>106</v>
      </c>
      <c r="C138" s="49">
        <v>21111</v>
      </c>
      <c r="D138" s="170" t="s">
        <v>399</v>
      </c>
      <c r="E138" s="170" t="s">
        <v>171</v>
      </c>
      <c r="F138" s="170" t="s">
        <v>374</v>
      </c>
      <c r="G138" s="170" t="s">
        <v>374</v>
      </c>
      <c r="H138" s="170"/>
      <c r="I138" s="170" t="s">
        <v>104</v>
      </c>
      <c r="J138" s="171">
        <v>-99500000</v>
      </c>
      <c r="K138" s="48">
        <v>-99500000</v>
      </c>
      <c r="L138" s="48">
        <v>1</v>
      </c>
      <c r="M138" s="189">
        <f t="shared" si="2"/>
        <v>-99500000</v>
      </c>
    </row>
    <row r="139" spans="1:13" ht="15" x14ac:dyDescent="0.25">
      <c r="A139" t="s">
        <v>169</v>
      </c>
      <c r="B139" s="169" t="s">
        <v>106</v>
      </c>
      <c r="C139" s="49">
        <v>21111</v>
      </c>
      <c r="D139" s="170" t="s">
        <v>51</v>
      </c>
      <c r="E139" s="170" t="s">
        <v>105</v>
      </c>
      <c r="F139" s="170" t="s">
        <v>213</v>
      </c>
      <c r="G139" s="170" t="s">
        <v>212</v>
      </c>
      <c r="H139" s="170" t="s">
        <v>211</v>
      </c>
      <c r="I139" s="170" t="s">
        <v>104</v>
      </c>
      <c r="J139" s="171">
        <v>-2200000</v>
      </c>
      <c r="K139" s="48">
        <v>-2200000</v>
      </c>
      <c r="L139" s="48">
        <v>1</v>
      </c>
      <c r="M139" s="189">
        <f t="shared" si="2"/>
        <v>-2200000</v>
      </c>
    </row>
    <row r="140" spans="1:13" ht="15" x14ac:dyDescent="0.25">
      <c r="A140" t="s">
        <v>169</v>
      </c>
      <c r="B140" s="169" t="s">
        <v>106</v>
      </c>
      <c r="C140" s="49">
        <v>21111</v>
      </c>
      <c r="D140" s="170" t="s">
        <v>53</v>
      </c>
      <c r="E140" s="170" t="s">
        <v>105</v>
      </c>
      <c r="F140" s="170" t="s">
        <v>183</v>
      </c>
      <c r="G140" s="170" t="s">
        <v>183</v>
      </c>
      <c r="H140" s="170" t="s">
        <v>210</v>
      </c>
      <c r="I140" s="170" t="s">
        <v>104</v>
      </c>
      <c r="J140" s="171">
        <v>-6852500</v>
      </c>
      <c r="K140" s="48">
        <v>-6852500</v>
      </c>
      <c r="L140" s="48">
        <v>1</v>
      </c>
      <c r="M140" s="189">
        <f t="shared" si="2"/>
        <v>-6852500</v>
      </c>
    </row>
    <row r="141" spans="1:13" ht="15" x14ac:dyDescent="0.25">
      <c r="A141" t="s">
        <v>169</v>
      </c>
      <c r="B141" s="169" t="s">
        <v>106</v>
      </c>
      <c r="C141" s="49">
        <v>21111</v>
      </c>
      <c r="D141" s="170" t="s">
        <v>209</v>
      </c>
      <c r="E141" s="170" t="s">
        <v>105</v>
      </c>
      <c r="F141" s="170" t="s">
        <v>113</v>
      </c>
      <c r="G141" s="170" t="s">
        <v>113</v>
      </c>
      <c r="H141" s="170" t="s">
        <v>208</v>
      </c>
      <c r="I141" s="170" t="s">
        <v>104</v>
      </c>
      <c r="J141" s="171">
        <v>-5337200</v>
      </c>
      <c r="K141" s="48">
        <v>-5337200</v>
      </c>
      <c r="L141" s="48">
        <v>1</v>
      </c>
      <c r="M141" s="189">
        <f t="shared" si="2"/>
        <v>-5337200</v>
      </c>
    </row>
    <row r="142" spans="1:13" ht="15" x14ac:dyDescent="0.25">
      <c r="A142" t="s">
        <v>169</v>
      </c>
      <c r="B142" s="169" t="s">
        <v>106</v>
      </c>
      <c r="C142" s="49">
        <v>21111</v>
      </c>
      <c r="D142" s="170" t="s">
        <v>54</v>
      </c>
      <c r="E142" s="170" t="s">
        <v>135</v>
      </c>
      <c r="F142" s="170" t="s">
        <v>206</v>
      </c>
      <c r="G142" s="170" t="s">
        <v>206</v>
      </c>
      <c r="H142" s="170"/>
      <c r="I142" s="170" t="s">
        <v>104</v>
      </c>
      <c r="J142" s="171">
        <v>2793500</v>
      </c>
      <c r="K142" s="48">
        <v>2793500</v>
      </c>
      <c r="L142" s="48">
        <v>1</v>
      </c>
      <c r="M142" s="189">
        <f t="shared" si="2"/>
        <v>2793500</v>
      </c>
    </row>
    <row r="143" spans="1:13" ht="15" x14ac:dyDescent="0.25">
      <c r="A143" t="s">
        <v>169</v>
      </c>
      <c r="B143" s="169" t="s">
        <v>106</v>
      </c>
      <c r="C143" s="49">
        <v>21111</v>
      </c>
      <c r="D143" s="170" t="s">
        <v>82</v>
      </c>
      <c r="E143" s="170" t="s">
        <v>105</v>
      </c>
      <c r="F143" s="170" t="s">
        <v>156</v>
      </c>
      <c r="G143" s="170" t="s">
        <v>158</v>
      </c>
      <c r="H143" s="170" t="s">
        <v>205</v>
      </c>
      <c r="I143" s="170" t="s">
        <v>104</v>
      </c>
      <c r="J143" s="171">
        <v>-30587348</v>
      </c>
      <c r="K143" s="48">
        <v>-209902</v>
      </c>
      <c r="L143" s="48">
        <v>1</v>
      </c>
      <c r="M143" s="189">
        <f t="shared" si="2"/>
        <v>-209902</v>
      </c>
    </row>
    <row r="144" spans="1:13" ht="15" x14ac:dyDescent="0.25">
      <c r="A144" t="s">
        <v>169</v>
      </c>
      <c r="B144" s="169" t="s">
        <v>106</v>
      </c>
      <c r="C144" s="49">
        <v>21111</v>
      </c>
      <c r="D144" s="170" t="s">
        <v>543</v>
      </c>
      <c r="E144" s="170" t="s">
        <v>105</v>
      </c>
      <c r="F144" s="170" t="s">
        <v>445</v>
      </c>
      <c r="G144" s="170" t="s">
        <v>445</v>
      </c>
      <c r="H144" s="170" t="s">
        <v>544</v>
      </c>
      <c r="I144" s="170" t="s">
        <v>104</v>
      </c>
      <c r="J144" s="171">
        <v>-577405</v>
      </c>
      <c r="K144" s="48">
        <v>-577405</v>
      </c>
      <c r="L144" s="48">
        <v>1</v>
      </c>
      <c r="M144" s="189">
        <f t="shared" si="2"/>
        <v>-577405</v>
      </c>
    </row>
    <row r="145" spans="1:13" ht="15" x14ac:dyDescent="0.25">
      <c r="A145" t="s">
        <v>169</v>
      </c>
      <c r="B145" s="169" t="s">
        <v>106</v>
      </c>
      <c r="C145" s="49">
        <v>21111</v>
      </c>
      <c r="D145" s="170" t="s">
        <v>545</v>
      </c>
      <c r="E145" s="170" t="s">
        <v>105</v>
      </c>
      <c r="F145" s="170" t="s">
        <v>546</v>
      </c>
      <c r="G145" s="170" t="s">
        <v>441</v>
      </c>
      <c r="H145" s="170" t="s">
        <v>547</v>
      </c>
      <c r="I145" s="170" t="s">
        <v>104</v>
      </c>
      <c r="J145" s="171">
        <v>-38726851</v>
      </c>
      <c r="K145" s="48">
        <v>-38726851</v>
      </c>
      <c r="L145" s="48">
        <v>1</v>
      </c>
      <c r="M145" s="189">
        <f t="shared" si="2"/>
        <v>-38726851</v>
      </c>
    </row>
    <row r="146" spans="1:13" ht="15" x14ac:dyDescent="0.25">
      <c r="A146" t="s">
        <v>169</v>
      </c>
      <c r="B146" s="169" t="s">
        <v>106</v>
      </c>
      <c r="C146" s="49">
        <v>21111</v>
      </c>
      <c r="D146" s="170" t="s">
        <v>545</v>
      </c>
      <c r="E146" s="170" t="s">
        <v>105</v>
      </c>
      <c r="F146" s="170" t="s">
        <v>441</v>
      </c>
      <c r="G146" s="170" t="s">
        <v>442</v>
      </c>
      <c r="H146" s="170" t="s">
        <v>548</v>
      </c>
      <c r="I146" s="170" t="s">
        <v>104</v>
      </c>
      <c r="J146" s="171">
        <v>-38522910</v>
      </c>
      <c r="K146" s="48">
        <v>-38522910</v>
      </c>
      <c r="L146" s="48">
        <v>1</v>
      </c>
      <c r="M146" s="189">
        <f t="shared" si="2"/>
        <v>-38522910</v>
      </c>
    </row>
    <row r="147" spans="1:13" ht="15" x14ac:dyDescent="0.25">
      <c r="A147" t="s">
        <v>169</v>
      </c>
      <c r="B147" s="169" t="s">
        <v>106</v>
      </c>
      <c r="C147" s="49">
        <v>21111</v>
      </c>
      <c r="D147" s="170" t="s">
        <v>55</v>
      </c>
      <c r="E147" s="170" t="s">
        <v>105</v>
      </c>
      <c r="F147" s="170" t="s">
        <v>159</v>
      </c>
      <c r="G147" s="170" t="s">
        <v>128</v>
      </c>
      <c r="H147" s="170" t="s">
        <v>204</v>
      </c>
      <c r="I147" s="170" t="s">
        <v>104</v>
      </c>
      <c r="J147" s="171">
        <v>-7295000</v>
      </c>
      <c r="K147" s="48">
        <v>-7295000</v>
      </c>
      <c r="L147" s="48">
        <v>1</v>
      </c>
      <c r="M147" s="189">
        <f t="shared" si="2"/>
        <v>-7295000</v>
      </c>
    </row>
    <row r="148" spans="1:13" ht="15" x14ac:dyDescent="0.25">
      <c r="A148" t="s">
        <v>169</v>
      </c>
      <c r="B148" s="169" t="s">
        <v>106</v>
      </c>
      <c r="C148" s="49">
        <v>21111</v>
      </c>
      <c r="D148" s="170" t="s">
        <v>55</v>
      </c>
      <c r="E148" s="170" t="s">
        <v>105</v>
      </c>
      <c r="F148" s="170" t="s">
        <v>145</v>
      </c>
      <c r="G148" s="170" t="s">
        <v>114</v>
      </c>
      <c r="H148" s="170" t="s">
        <v>203</v>
      </c>
      <c r="I148" s="170" t="s">
        <v>104</v>
      </c>
      <c r="J148" s="171">
        <v>-8540000</v>
      </c>
      <c r="K148" s="48">
        <v>-8540000</v>
      </c>
      <c r="L148" s="48">
        <v>1</v>
      </c>
      <c r="M148" s="189">
        <f t="shared" si="2"/>
        <v>-8540000</v>
      </c>
    </row>
    <row r="149" spans="1:13" ht="15" x14ac:dyDescent="0.25">
      <c r="A149" t="s">
        <v>169</v>
      </c>
      <c r="B149" s="169" t="s">
        <v>106</v>
      </c>
      <c r="C149" s="49">
        <v>21111</v>
      </c>
      <c r="D149" s="170" t="s">
        <v>56</v>
      </c>
      <c r="E149" s="170" t="s">
        <v>105</v>
      </c>
      <c r="F149" s="170" t="s">
        <v>202</v>
      </c>
      <c r="G149" s="170" t="s">
        <v>199</v>
      </c>
      <c r="H149" s="170" t="s">
        <v>201</v>
      </c>
      <c r="I149" s="170" t="s">
        <v>104</v>
      </c>
      <c r="J149" s="171">
        <v>-2750000</v>
      </c>
      <c r="K149" s="48">
        <v>-2750000</v>
      </c>
      <c r="L149" s="48">
        <v>1</v>
      </c>
      <c r="M149" s="189">
        <f t="shared" si="2"/>
        <v>-2750000</v>
      </c>
    </row>
    <row r="150" spans="1:13" ht="15" x14ac:dyDescent="0.25">
      <c r="A150" t="s">
        <v>169</v>
      </c>
      <c r="B150" s="169" t="s">
        <v>106</v>
      </c>
      <c r="C150" s="49">
        <v>21111</v>
      </c>
      <c r="D150" s="170" t="s">
        <v>27</v>
      </c>
      <c r="E150" s="170" t="s">
        <v>105</v>
      </c>
      <c r="F150" s="170" t="s">
        <v>389</v>
      </c>
      <c r="G150" s="170" t="s">
        <v>393</v>
      </c>
      <c r="H150" s="170" t="s">
        <v>400</v>
      </c>
      <c r="I150" s="170" t="s">
        <v>104</v>
      </c>
      <c r="J150" s="171">
        <v>-55000</v>
      </c>
      <c r="K150" s="48">
        <v>-55000</v>
      </c>
      <c r="L150" s="48">
        <v>1</v>
      </c>
      <c r="M150" s="189">
        <f t="shared" si="2"/>
        <v>-55000</v>
      </c>
    </row>
    <row r="151" spans="1:13" ht="15" x14ac:dyDescent="0.25">
      <c r="A151" t="s">
        <v>169</v>
      </c>
      <c r="B151" s="169" t="s">
        <v>106</v>
      </c>
      <c r="C151" s="49">
        <v>21111</v>
      </c>
      <c r="D151" s="170" t="s">
        <v>27</v>
      </c>
      <c r="E151" s="170" t="s">
        <v>105</v>
      </c>
      <c r="F151" s="170" t="s">
        <v>549</v>
      </c>
      <c r="G151" s="170" t="s">
        <v>499</v>
      </c>
      <c r="H151" s="170" t="s">
        <v>550</v>
      </c>
      <c r="I151" s="170" t="s">
        <v>104</v>
      </c>
      <c r="J151" s="171">
        <v>-110000</v>
      </c>
      <c r="K151" s="48">
        <v>-110000</v>
      </c>
      <c r="L151" s="48">
        <v>1</v>
      </c>
      <c r="M151" s="189">
        <f t="shared" si="2"/>
        <v>-110000</v>
      </c>
    </row>
    <row r="152" spans="1:13" ht="15" x14ac:dyDescent="0.25">
      <c r="A152" t="s">
        <v>169</v>
      </c>
      <c r="B152" s="169" t="s">
        <v>106</v>
      </c>
      <c r="C152" s="49">
        <v>21111</v>
      </c>
      <c r="D152" s="170" t="s">
        <v>57</v>
      </c>
      <c r="E152" s="170" t="s">
        <v>105</v>
      </c>
      <c r="F152" s="170" t="s">
        <v>199</v>
      </c>
      <c r="G152" s="170" t="s">
        <v>199</v>
      </c>
      <c r="H152" s="170" t="s">
        <v>198</v>
      </c>
      <c r="I152" s="170" t="s">
        <v>104</v>
      </c>
      <c r="J152" s="171">
        <v>-8736000</v>
      </c>
      <c r="K152" s="48">
        <v>-8736000</v>
      </c>
      <c r="L152" s="48">
        <v>1</v>
      </c>
      <c r="M152" s="189">
        <f t="shared" si="2"/>
        <v>-8736000</v>
      </c>
    </row>
    <row r="153" spans="1:13" ht="15" x14ac:dyDescent="0.25">
      <c r="A153" t="s">
        <v>169</v>
      </c>
      <c r="B153" s="169" t="s">
        <v>106</v>
      </c>
      <c r="C153" s="49">
        <v>21111</v>
      </c>
      <c r="D153" s="170" t="s">
        <v>83</v>
      </c>
      <c r="E153" s="170" t="s">
        <v>137</v>
      </c>
      <c r="F153" s="170" t="s">
        <v>166</v>
      </c>
      <c r="G153" s="170" t="s">
        <v>166</v>
      </c>
      <c r="H153" s="170" t="s">
        <v>197</v>
      </c>
      <c r="I153" s="170" t="s">
        <v>104</v>
      </c>
      <c r="J153" s="171">
        <v>275000</v>
      </c>
      <c r="K153" s="48">
        <v>25000</v>
      </c>
      <c r="L153" s="48">
        <v>1</v>
      </c>
      <c r="M153" s="189">
        <f t="shared" si="2"/>
        <v>25000</v>
      </c>
    </row>
    <row r="154" spans="1:13" ht="15" x14ac:dyDescent="0.25">
      <c r="A154" t="s">
        <v>169</v>
      </c>
      <c r="B154" s="169" t="s">
        <v>106</v>
      </c>
      <c r="C154" s="49">
        <v>21111</v>
      </c>
      <c r="D154" s="170" t="s">
        <v>84</v>
      </c>
      <c r="E154" s="170" t="s">
        <v>137</v>
      </c>
      <c r="F154" s="170" t="s">
        <v>192</v>
      </c>
      <c r="G154" s="170" t="s">
        <v>192</v>
      </c>
      <c r="H154" s="170" t="s">
        <v>196</v>
      </c>
      <c r="I154" s="170" t="s">
        <v>104</v>
      </c>
      <c r="J154" s="171">
        <v>6216687</v>
      </c>
      <c r="K154" s="48">
        <v>6216687</v>
      </c>
      <c r="L154" s="48">
        <v>1</v>
      </c>
      <c r="M154" s="189">
        <f t="shared" si="2"/>
        <v>6216687</v>
      </c>
    </row>
    <row r="155" spans="1:13" ht="15" x14ac:dyDescent="0.25">
      <c r="A155" t="s">
        <v>169</v>
      </c>
      <c r="B155" s="169" t="s">
        <v>106</v>
      </c>
      <c r="C155" s="49">
        <v>21111</v>
      </c>
      <c r="D155" s="170" t="s">
        <v>84</v>
      </c>
      <c r="E155" s="170" t="s">
        <v>137</v>
      </c>
      <c r="F155" s="170" t="s">
        <v>192</v>
      </c>
      <c r="G155" s="170" t="s">
        <v>192</v>
      </c>
      <c r="H155" s="170" t="s">
        <v>195</v>
      </c>
      <c r="I155" s="170" t="s">
        <v>104</v>
      </c>
      <c r="J155" s="171">
        <v>57899222</v>
      </c>
      <c r="K155" s="48">
        <v>57899222</v>
      </c>
      <c r="L155" s="48">
        <v>1</v>
      </c>
      <c r="M155" s="189">
        <f t="shared" si="2"/>
        <v>57899222</v>
      </c>
    </row>
    <row r="156" spans="1:13" ht="15" x14ac:dyDescent="0.25">
      <c r="A156" t="s">
        <v>169</v>
      </c>
      <c r="B156" s="169" t="s">
        <v>106</v>
      </c>
      <c r="C156" s="49">
        <v>21111</v>
      </c>
      <c r="D156" s="170" t="s">
        <v>84</v>
      </c>
      <c r="E156" s="170" t="s">
        <v>137</v>
      </c>
      <c r="F156" s="170" t="s">
        <v>192</v>
      </c>
      <c r="G156" s="170" t="s">
        <v>192</v>
      </c>
      <c r="H156" s="170" t="s">
        <v>194</v>
      </c>
      <c r="I156" s="170" t="s">
        <v>104</v>
      </c>
      <c r="J156" s="171">
        <v>1401196</v>
      </c>
      <c r="K156" s="48">
        <v>1401186</v>
      </c>
      <c r="L156" s="48">
        <v>1</v>
      </c>
      <c r="M156" s="189">
        <f t="shared" si="2"/>
        <v>1401186</v>
      </c>
    </row>
    <row r="157" spans="1:13" ht="15" x14ac:dyDescent="0.25">
      <c r="A157" t="s">
        <v>169</v>
      </c>
      <c r="B157" s="169" t="s">
        <v>106</v>
      </c>
      <c r="C157" s="49">
        <v>21111</v>
      </c>
      <c r="D157" s="170" t="s">
        <v>84</v>
      </c>
      <c r="E157" s="170" t="s">
        <v>137</v>
      </c>
      <c r="F157" s="170" t="s">
        <v>192</v>
      </c>
      <c r="G157" s="170" t="s">
        <v>192</v>
      </c>
      <c r="H157" s="170" t="s">
        <v>193</v>
      </c>
      <c r="I157" s="170" t="s">
        <v>104</v>
      </c>
      <c r="J157" s="171">
        <v>5824184</v>
      </c>
      <c r="K157" s="48">
        <v>5824184</v>
      </c>
      <c r="L157" s="48">
        <v>1</v>
      </c>
      <c r="M157" s="189">
        <f t="shared" si="2"/>
        <v>5824184</v>
      </c>
    </row>
    <row r="158" spans="1:13" ht="15" x14ac:dyDescent="0.25">
      <c r="A158" t="s">
        <v>169</v>
      </c>
      <c r="B158" s="169" t="s">
        <v>106</v>
      </c>
      <c r="C158" s="49">
        <v>21111</v>
      </c>
      <c r="D158" s="170" t="s">
        <v>84</v>
      </c>
      <c r="E158" s="170" t="s">
        <v>137</v>
      </c>
      <c r="F158" s="170" t="s">
        <v>192</v>
      </c>
      <c r="G158" s="170" t="s">
        <v>192</v>
      </c>
      <c r="H158" s="170" t="s">
        <v>191</v>
      </c>
      <c r="I158" s="170" t="s">
        <v>104</v>
      </c>
      <c r="J158" s="171">
        <v>918350</v>
      </c>
      <c r="K158" s="48">
        <v>918350</v>
      </c>
      <c r="L158" s="48">
        <v>1</v>
      </c>
      <c r="M158" s="189">
        <f t="shared" si="2"/>
        <v>918350</v>
      </c>
    </row>
    <row r="159" spans="1:13" ht="15" x14ac:dyDescent="0.25">
      <c r="A159" t="s">
        <v>169</v>
      </c>
      <c r="B159" s="169" t="s">
        <v>106</v>
      </c>
      <c r="C159" s="49">
        <v>21111</v>
      </c>
      <c r="D159" s="170" t="s">
        <v>84</v>
      </c>
      <c r="E159" s="170" t="s">
        <v>105</v>
      </c>
      <c r="F159" s="170" t="s">
        <v>551</v>
      </c>
      <c r="G159" s="170" t="s">
        <v>517</v>
      </c>
      <c r="H159" s="170" t="s">
        <v>552</v>
      </c>
      <c r="I159" s="170" t="s">
        <v>104</v>
      </c>
      <c r="J159" s="171">
        <v>-537627420</v>
      </c>
      <c r="K159" s="48">
        <v>-537627420</v>
      </c>
      <c r="L159" s="48">
        <v>1</v>
      </c>
      <c r="M159" s="189">
        <f t="shared" si="2"/>
        <v>-537627420</v>
      </c>
    </row>
    <row r="160" spans="1:13" ht="15" x14ac:dyDescent="0.25">
      <c r="A160" t="s">
        <v>169</v>
      </c>
      <c r="B160" s="169" t="s">
        <v>106</v>
      </c>
      <c r="C160" s="49">
        <v>21111</v>
      </c>
      <c r="D160" s="170" t="s">
        <v>84</v>
      </c>
      <c r="E160" s="170" t="s">
        <v>105</v>
      </c>
      <c r="F160" s="170" t="s">
        <v>491</v>
      </c>
      <c r="G160" s="170" t="s">
        <v>492</v>
      </c>
      <c r="H160" s="170" t="s">
        <v>553</v>
      </c>
      <c r="I160" s="170" t="s">
        <v>104</v>
      </c>
      <c r="J160" s="171">
        <v>-202840000</v>
      </c>
      <c r="K160" s="48">
        <v>-202840000</v>
      </c>
      <c r="L160" s="48">
        <v>1</v>
      </c>
      <c r="M160" s="189">
        <f t="shared" si="2"/>
        <v>-202840000</v>
      </c>
    </row>
    <row r="161" spans="1:13" ht="15" x14ac:dyDescent="0.25">
      <c r="A161" t="s">
        <v>169</v>
      </c>
      <c r="B161" s="169" t="s">
        <v>106</v>
      </c>
      <c r="C161" s="49">
        <v>21111</v>
      </c>
      <c r="D161" s="170" t="s">
        <v>84</v>
      </c>
      <c r="E161" s="170" t="s">
        <v>105</v>
      </c>
      <c r="F161" s="170" t="s">
        <v>491</v>
      </c>
      <c r="G161" s="170" t="s">
        <v>492</v>
      </c>
      <c r="H161" s="170" t="s">
        <v>554</v>
      </c>
      <c r="I161" s="170" t="s">
        <v>104</v>
      </c>
      <c r="J161" s="171">
        <v>-233316710</v>
      </c>
      <c r="K161" s="48">
        <v>-233316710</v>
      </c>
      <c r="L161" s="48">
        <v>1</v>
      </c>
      <c r="M161" s="189">
        <f t="shared" si="2"/>
        <v>-233316710</v>
      </c>
    </row>
    <row r="162" spans="1:13" ht="15" x14ac:dyDescent="0.25">
      <c r="A162" t="s">
        <v>169</v>
      </c>
      <c r="B162" s="169" t="s">
        <v>106</v>
      </c>
      <c r="C162" s="49">
        <v>21111</v>
      </c>
      <c r="D162" s="170" t="s">
        <v>84</v>
      </c>
      <c r="E162" s="170" t="s">
        <v>105</v>
      </c>
      <c r="F162" s="170" t="s">
        <v>555</v>
      </c>
      <c r="G162" s="170" t="s">
        <v>445</v>
      </c>
      <c r="H162" s="170" t="s">
        <v>556</v>
      </c>
      <c r="I162" s="170" t="s">
        <v>104</v>
      </c>
      <c r="J162" s="171">
        <v>-76065000</v>
      </c>
      <c r="K162" s="48">
        <v>-76065000</v>
      </c>
      <c r="L162" s="48">
        <v>1</v>
      </c>
      <c r="M162" s="189">
        <f t="shared" si="2"/>
        <v>-76065000</v>
      </c>
    </row>
    <row r="163" spans="1:13" ht="15" x14ac:dyDescent="0.25">
      <c r="A163" t="s">
        <v>169</v>
      </c>
      <c r="B163" s="169" t="s">
        <v>106</v>
      </c>
      <c r="C163" s="49">
        <v>21111</v>
      </c>
      <c r="D163" s="170" t="s">
        <v>84</v>
      </c>
      <c r="E163" s="170" t="s">
        <v>137</v>
      </c>
      <c r="F163" s="170" t="s">
        <v>551</v>
      </c>
      <c r="G163" s="170" t="s">
        <v>551</v>
      </c>
      <c r="H163" s="170" t="s">
        <v>557</v>
      </c>
      <c r="I163" s="170" t="s">
        <v>104</v>
      </c>
      <c r="J163" s="171">
        <v>10523508</v>
      </c>
      <c r="K163" s="48">
        <v>10523508</v>
      </c>
      <c r="L163" s="48">
        <v>1</v>
      </c>
      <c r="M163" s="189">
        <f t="shared" si="2"/>
        <v>10523508</v>
      </c>
    </row>
    <row r="164" spans="1:13" ht="15" x14ac:dyDescent="0.25">
      <c r="A164" t="s">
        <v>169</v>
      </c>
      <c r="B164" s="169" t="s">
        <v>106</v>
      </c>
      <c r="C164" s="49">
        <v>21111</v>
      </c>
      <c r="D164" s="170" t="s">
        <v>84</v>
      </c>
      <c r="E164" s="170" t="s">
        <v>137</v>
      </c>
      <c r="F164" s="170" t="s">
        <v>551</v>
      </c>
      <c r="G164" s="170" t="s">
        <v>551</v>
      </c>
      <c r="H164" s="170" t="s">
        <v>558</v>
      </c>
      <c r="I164" s="170" t="s">
        <v>104</v>
      </c>
      <c r="J164" s="171">
        <v>140764585</v>
      </c>
      <c r="K164" s="48">
        <v>140764585</v>
      </c>
      <c r="L164" s="48">
        <v>1</v>
      </c>
      <c r="M164" s="189">
        <f t="shared" si="2"/>
        <v>140764585</v>
      </c>
    </row>
    <row r="165" spans="1:13" ht="15" x14ac:dyDescent="0.25">
      <c r="A165" t="s">
        <v>169</v>
      </c>
      <c r="B165" s="169" t="s">
        <v>106</v>
      </c>
      <c r="C165" s="49">
        <v>21111</v>
      </c>
      <c r="D165" s="170" t="s">
        <v>84</v>
      </c>
      <c r="E165" s="170" t="s">
        <v>137</v>
      </c>
      <c r="F165" s="170" t="s">
        <v>551</v>
      </c>
      <c r="G165" s="170" t="s">
        <v>551</v>
      </c>
      <c r="H165" s="170" t="s">
        <v>559</v>
      </c>
      <c r="I165" s="170" t="s">
        <v>104</v>
      </c>
      <c r="J165" s="171">
        <v>127344343</v>
      </c>
      <c r="K165" s="48">
        <v>127344343</v>
      </c>
      <c r="L165" s="48">
        <v>1</v>
      </c>
      <c r="M165" s="189">
        <f t="shared" si="2"/>
        <v>127344343</v>
      </c>
    </row>
    <row r="166" spans="1:13" ht="15" x14ac:dyDescent="0.25">
      <c r="A166" t="s">
        <v>169</v>
      </c>
      <c r="B166" s="169" t="s">
        <v>106</v>
      </c>
      <c r="C166" s="49">
        <v>21111</v>
      </c>
      <c r="D166" s="170" t="s">
        <v>84</v>
      </c>
      <c r="E166" s="170" t="s">
        <v>137</v>
      </c>
      <c r="F166" s="170" t="s">
        <v>551</v>
      </c>
      <c r="G166" s="170" t="s">
        <v>551</v>
      </c>
      <c r="H166" s="170" t="s">
        <v>560</v>
      </c>
      <c r="I166" s="170" t="s">
        <v>104</v>
      </c>
      <c r="J166" s="171">
        <v>122855459</v>
      </c>
      <c r="K166" s="48">
        <v>122855459</v>
      </c>
      <c r="L166" s="48">
        <v>1</v>
      </c>
      <c r="M166" s="189">
        <f t="shared" si="2"/>
        <v>122855459</v>
      </c>
    </row>
    <row r="167" spans="1:13" ht="15" x14ac:dyDescent="0.25">
      <c r="A167" t="s">
        <v>169</v>
      </c>
      <c r="B167" s="169" t="s">
        <v>106</v>
      </c>
      <c r="C167" s="49">
        <v>21111</v>
      </c>
      <c r="D167" s="170" t="s">
        <v>84</v>
      </c>
      <c r="E167" s="170" t="s">
        <v>137</v>
      </c>
      <c r="F167" s="170" t="s">
        <v>551</v>
      </c>
      <c r="G167" s="170" t="s">
        <v>551</v>
      </c>
      <c r="H167" s="170" t="s">
        <v>561</v>
      </c>
      <c r="I167" s="170" t="s">
        <v>104</v>
      </c>
      <c r="J167" s="171">
        <v>63918245</v>
      </c>
      <c r="K167" s="48">
        <v>63918245</v>
      </c>
      <c r="L167" s="48">
        <v>1</v>
      </c>
      <c r="M167" s="189">
        <f t="shared" si="2"/>
        <v>63918245</v>
      </c>
    </row>
    <row r="168" spans="1:13" ht="15" x14ac:dyDescent="0.25">
      <c r="A168" t="s">
        <v>169</v>
      </c>
      <c r="B168" s="169" t="s">
        <v>106</v>
      </c>
      <c r="C168" s="49">
        <v>21111</v>
      </c>
      <c r="D168" s="170" t="s">
        <v>84</v>
      </c>
      <c r="E168" s="170" t="s">
        <v>137</v>
      </c>
      <c r="F168" s="170" t="s">
        <v>491</v>
      </c>
      <c r="G168" s="170" t="s">
        <v>491</v>
      </c>
      <c r="H168" s="170" t="s">
        <v>562</v>
      </c>
      <c r="I168" s="170" t="s">
        <v>104</v>
      </c>
      <c r="J168" s="171">
        <v>202840000</v>
      </c>
      <c r="K168" s="48">
        <v>202840000</v>
      </c>
      <c r="L168" s="48">
        <v>1</v>
      </c>
      <c r="M168" s="189">
        <f t="shared" si="2"/>
        <v>202840000</v>
      </c>
    </row>
    <row r="169" spans="1:13" ht="15" x14ac:dyDescent="0.25">
      <c r="A169" t="s">
        <v>169</v>
      </c>
      <c r="B169" s="169" t="s">
        <v>106</v>
      </c>
      <c r="C169" s="49">
        <v>21111</v>
      </c>
      <c r="D169" s="170" t="s">
        <v>84</v>
      </c>
      <c r="E169" s="170" t="s">
        <v>137</v>
      </c>
      <c r="F169" s="170" t="s">
        <v>563</v>
      </c>
      <c r="G169" s="170" t="s">
        <v>563</v>
      </c>
      <c r="H169" s="170" t="s">
        <v>564</v>
      </c>
      <c r="I169" s="170" t="s">
        <v>104</v>
      </c>
      <c r="J169" s="171">
        <v>35571100</v>
      </c>
      <c r="K169" s="48">
        <v>35571100</v>
      </c>
      <c r="L169" s="48">
        <v>1</v>
      </c>
      <c r="M169" s="189">
        <f t="shared" si="2"/>
        <v>35571100</v>
      </c>
    </row>
    <row r="170" spans="1:13" ht="15" x14ac:dyDescent="0.25">
      <c r="A170" t="s">
        <v>169</v>
      </c>
      <c r="B170" s="169" t="s">
        <v>106</v>
      </c>
      <c r="C170" s="49">
        <v>21111</v>
      </c>
      <c r="D170" s="170" t="s">
        <v>84</v>
      </c>
      <c r="E170" s="170" t="s">
        <v>137</v>
      </c>
      <c r="F170" s="170" t="s">
        <v>563</v>
      </c>
      <c r="G170" s="170" t="s">
        <v>563</v>
      </c>
      <c r="H170" s="170" t="s">
        <v>565</v>
      </c>
      <c r="I170" s="170" t="s">
        <v>104</v>
      </c>
      <c r="J170" s="171">
        <v>197745610</v>
      </c>
      <c r="K170" s="48">
        <v>197745610</v>
      </c>
      <c r="L170" s="48">
        <v>1</v>
      </c>
      <c r="M170" s="189">
        <f t="shared" si="2"/>
        <v>197745610</v>
      </c>
    </row>
    <row r="171" spans="1:13" ht="15" x14ac:dyDescent="0.25">
      <c r="A171" t="s">
        <v>169</v>
      </c>
      <c r="B171" s="169" t="s">
        <v>106</v>
      </c>
      <c r="C171" s="49">
        <v>21111</v>
      </c>
      <c r="D171" s="170" t="s">
        <v>84</v>
      </c>
      <c r="E171" s="170" t="s">
        <v>137</v>
      </c>
      <c r="F171" s="170" t="s">
        <v>555</v>
      </c>
      <c r="G171" s="170" t="s">
        <v>555</v>
      </c>
      <c r="H171" s="170" t="s">
        <v>566</v>
      </c>
      <c r="I171" s="170" t="s">
        <v>104</v>
      </c>
      <c r="J171" s="171">
        <v>76065000</v>
      </c>
      <c r="K171" s="48">
        <v>76065000</v>
      </c>
      <c r="L171" s="48">
        <v>1</v>
      </c>
      <c r="M171" s="189">
        <f t="shared" si="2"/>
        <v>76065000</v>
      </c>
    </row>
    <row r="172" spans="1:13" ht="15" x14ac:dyDescent="0.25">
      <c r="A172" t="s">
        <v>169</v>
      </c>
      <c r="B172" s="169" t="s">
        <v>106</v>
      </c>
      <c r="C172" s="49">
        <v>21111</v>
      </c>
      <c r="D172" s="170" t="s">
        <v>84</v>
      </c>
      <c r="E172" s="170" t="s">
        <v>105</v>
      </c>
      <c r="F172" s="170" t="s">
        <v>481</v>
      </c>
      <c r="G172" s="170" t="s">
        <v>477</v>
      </c>
      <c r="H172" s="170" t="s">
        <v>567</v>
      </c>
      <c r="I172" s="170" t="s">
        <v>104</v>
      </c>
      <c r="J172" s="171">
        <v>-152130000</v>
      </c>
      <c r="K172" s="48">
        <v>-152130000</v>
      </c>
      <c r="L172" s="48">
        <v>1</v>
      </c>
      <c r="M172" s="189">
        <f t="shared" si="2"/>
        <v>-152130000</v>
      </c>
    </row>
    <row r="173" spans="1:13" ht="15" x14ac:dyDescent="0.25">
      <c r="A173" t="s">
        <v>169</v>
      </c>
      <c r="B173" s="169" t="s">
        <v>106</v>
      </c>
      <c r="C173" s="49">
        <v>21111</v>
      </c>
      <c r="D173" s="170" t="s">
        <v>84</v>
      </c>
      <c r="E173" s="170" t="s">
        <v>137</v>
      </c>
      <c r="F173" s="170" t="s">
        <v>568</v>
      </c>
      <c r="G173" s="170" t="s">
        <v>568</v>
      </c>
      <c r="H173" s="170" t="s">
        <v>569</v>
      </c>
      <c r="I173" s="170" t="s">
        <v>104</v>
      </c>
      <c r="J173" s="171">
        <v>3866372</v>
      </c>
      <c r="K173" s="48">
        <v>3866372</v>
      </c>
      <c r="L173" s="48">
        <v>1</v>
      </c>
      <c r="M173" s="189">
        <f t="shared" si="2"/>
        <v>3866372</v>
      </c>
    </row>
    <row r="174" spans="1:13" ht="15" x14ac:dyDescent="0.25">
      <c r="A174" t="s">
        <v>169</v>
      </c>
      <c r="B174" s="169" t="s">
        <v>106</v>
      </c>
      <c r="C174" s="49">
        <v>21111</v>
      </c>
      <c r="D174" s="170" t="s">
        <v>84</v>
      </c>
      <c r="E174" s="170" t="s">
        <v>137</v>
      </c>
      <c r="F174" s="170" t="s">
        <v>568</v>
      </c>
      <c r="G174" s="170" t="s">
        <v>568</v>
      </c>
      <c r="H174" s="170" t="s">
        <v>570</v>
      </c>
      <c r="I174" s="170" t="s">
        <v>104</v>
      </c>
      <c r="J174" s="171">
        <v>20462165</v>
      </c>
      <c r="K174" s="48">
        <v>20462165</v>
      </c>
      <c r="L174" s="48">
        <v>1</v>
      </c>
      <c r="M174" s="189">
        <f t="shared" si="2"/>
        <v>20462165</v>
      </c>
    </row>
    <row r="175" spans="1:13" ht="15" x14ac:dyDescent="0.25">
      <c r="A175" t="s">
        <v>169</v>
      </c>
      <c r="B175" s="169" t="s">
        <v>106</v>
      </c>
      <c r="C175" s="49">
        <v>21111</v>
      </c>
      <c r="D175" s="170" t="s">
        <v>84</v>
      </c>
      <c r="E175" s="170" t="s">
        <v>137</v>
      </c>
      <c r="F175" s="170" t="s">
        <v>568</v>
      </c>
      <c r="G175" s="170" t="s">
        <v>568</v>
      </c>
      <c r="H175" s="170" t="s">
        <v>571</v>
      </c>
      <c r="I175" s="170" t="s">
        <v>104</v>
      </c>
      <c r="J175" s="171">
        <v>127801463</v>
      </c>
      <c r="K175" s="48">
        <v>127801463</v>
      </c>
      <c r="L175" s="48">
        <v>1</v>
      </c>
      <c r="M175" s="189">
        <f t="shared" si="2"/>
        <v>127801463</v>
      </c>
    </row>
    <row r="176" spans="1:13" ht="15" x14ac:dyDescent="0.25">
      <c r="A176" t="s">
        <v>169</v>
      </c>
      <c r="B176" s="169" t="s">
        <v>106</v>
      </c>
      <c r="C176" s="49">
        <v>21111</v>
      </c>
      <c r="D176" s="170" t="s">
        <v>572</v>
      </c>
      <c r="E176" s="170" t="s">
        <v>105</v>
      </c>
      <c r="F176" s="170" t="s">
        <v>392</v>
      </c>
      <c r="G176" s="170" t="s">
        <v>392</v>
      </c>
      <c r="H176" s="170" t="s">
        <v>573</v>
      </c>
      <c r="I176" s="170" t="s">
        <v>104</v>
      </c>
      <c r="J176" s="171">
        <v>-2916812</v>
      </c>
      <c r="K176" s="48">
        <v>-2916812</v>
      </c>
      <c r="L176" s="48">
        <v>1</v>
      </c>
      <c r="M176" s="189">
        <f t="shared" si="2"/>
        <v>-2916812</v>
      </c>
    </row>
    <row r="177" spans="1:13" ht="15" x14ac:dyDescent="0.25">
      <c r="A177" t="s">
        <v>169</v>
      </c>
      <c r="B177" s="169" t="s">
        <v>106</v>
      </c>
      <c r="C177" s="49">
        <v>21111</v>
      </c>
      <c r="D177" s="170" t="s">
        <v>572</v>
      </c>
      <c r="E177" s="170" t="s">
        <v>105</v>
      </c>
      <c r="F177" s="170" t="s">
        <v>454</v>
      </c>
      <c r="G177" s="170" t="s">
        <v>494</v>
      </c>
      <c r="H177" s="170" t="s">
        <v>574</v>
      </c>
      <c r="I177" s="170" t="s">
        <v>104</v>
      </c>
      <c r="J177" s="171">
        <v>-4135231</v>
      </c>
      <c r="K177" s="48">
        <v>-4135231</v>
      </c>
      <c r="L177" s="48">
        <v>1</v>
      </c>
      <c r="M177" s="189">
        <f t="shared" si="2"/>
        <v>-4135231</v>
      </c>
    </row>
    <row r="178" spans="1:13" ht="15" x14ac:dyDescent="0.25">
      <c r="A178" t="s">
        <v>169</v>
      </c>
      <c r="B178" s="169" t="s">
        <v>106</v>
      </c>
      <c r="C178" s="49">
        <v>21111</v>
      </c>
      <c r="D178" s="170" t="s">
        <v>572</v>
      </c>
      <c r="E178" s="170" t="s">
        <v>105</v>
      </c>
      <c r="F178" s="170" t="s">
        <v>509</v>
      </c>
      <c r="G178" s="170" t="s">
        <v>513</v>
      </c>
      <c r="H178" s="170" t="s">
        <v>575</v>
      </c>
      <c r="I178" s="170" t="s">
        <v>104</v>
      </c>
      <c r="J178" s="171">
        <v>-4394456</v>
      </c>
      <c r="K178" s="48">
        <v>-4394456</v>
      </c>
      <c r="L178" s="48">
        <v>1</v>
      </c>
      <c r="M178" s="189">
        <f t="shared" si="2"/>
        <v>-4394456</v>
      </c>
    </row>
    <row r="179" spans="1:13" ht="15" x14ac:dyDescent="0.25">
      <c r="A179" t="s">
        <v>169</v>
      </c>
      <c r="B179" s="169" t="s">
        <v>106</v>
      </c>
      <c r="C179" s="49">
        <v>21111</v>
      </c>
      <c r="D179" s="170" t="s">
        <v>58</v>
      </c>
      <c r="E179" s="170" t="s">
        <v>105</v>
      </c>
      <c r="F179" s="170" t="s">
        <v>445</v>
      </c>
      <c r="G179" s="170" t="s">
        <v>576</v>
      </c>
      <c r="H179" s="170" t="s">
        <v>577</v>
      </c>
      <c r="I179" s="170" t="s">
        <v>104</v>
      </c>
      <c r="J179" s="171">
        <v>-4382004</v>
      </c>
      <c r="K179" s="48">
        <v>-4382004</v>
      </c>
      <c r="L179" s="48">
        <v>1</v>
      </c>
      <c r="M179" s="189">
        <f t="shared" si="2"/>
        <v>-4382004</v>
      </c>
    </row>
    <row r="180" spans="1:13" ht="15" x14ac:dyDescent="0.25">
      <c r="A180" t="s">
        <v>169</v>
      </c>
      <c r="B180" s="169" t="s">
        <v>106</v>
      </c>
      <c r="C180" s="49">
        <v>21111</v>
      </c>
      <c r="D180" s="170" t="s">
        <v>59</v>
      </c>
      <c r="E180" s="170" t="s">
        <v>105</v>
      </c>
      <c r="F180" s="170" t="s">
        <v>183</v>
      </c>
      <c r="G180" s="170" t="s">
        <v>183</v>
      </c>
      <c r="H180" s="170" t="s">
        <v>190</v>
      </c>
      <c r="I180" s="170" t="s">
        <v>104</v>
      </c>
      <c r="J180" s="171">
        <v>-30400000</v>
      </c>
      <c r="K180" s="48">
        <v>-22965300</v>
      </c>
      <c r="L180" s="48">
        <v>1</v>
      </c>
      <c r="M180" s="189">
        <f t="shared" si="2"/>
        <v>-22965300</v>
      </c>
    </row>
    <row r="181" spans="1:13" ht="15" x14ac:dyDescent="0.25">
      <c r="A181" t="s">
        <v>169</v>
      </c>
      <c r="B181" s="169" t="s">
        <v>106</v>
      </c>
      <c r="C181" s="49">
        <v>21111</v>
      </c>
      <c r="D181" s="170" t="s">
        <v>85</v>
      </c>
      <c r="E181" s="170" t="s">
        <v>171</v>
      </c>
      <c r="F181" s="170" t="s">
        <v>189</v>
      </c>
      <c r="G181" s="170" t="s">
        <v>189</v>
      </c>
      <c r="H181" s="170"/>
      <c r="I181" s="170" t="s">
        <v>104</v>
      </c>
      <c r="J181" s="171">
        <v>-132000</v>
      </c>
      <c r="K181" s="48">
        <v>-132000</v>
      </c>
      <c r="L181" s="48">
        <v>1</v>
      </c>
      <c r="M181" s="189">
        <f t="shared" si="2"/>
        <v>-132000</v>
      </c>
    </row>
    <row r="182" spans="1:13" ht="15" x14ac:dyDescent="0.25">
      <c r="A182" t="s">
        <v>169</v>
      </c>
      <c r="B182" s="169" t="s">
        <v>106</v>
      </c>
      <c r="C182" s="49">
        <v>21111</v>
      </c>
      <c r="D182" s="170" t="s">
        <v>578</v>
      </c>
      <c r="E182" s="170" t="s">
        <v>105</v>
      </c>
      <c r="F182" s="170" t="s">
        <v>579</v>
      </c>
      <c r="G182" s="170" t="s">
        <v>500</v>
      </c>
      <c r="H182" s="170" t="s">
        <v>580</v>
      </c>
      <c r="I182" s="170" t="s">
        <v>104</v>
      </c>
      <c r="J182" s="171">
        <v>-999677</v>
      </c>
      <c r="K182" s="48">
        <v>-999677</v>
      </c>
      <c r="L182" s="48">
        <v>1</v>
      </c>
      <c r="M182" s="189">
        <f t="shared" si="2"/>
        <v>-999677</v>
      </c>
    </row>
    <row r="183" spans="1:13" ht="15" x14ac:dyDescent="0.25">
      <c r="A183" t="s">
        <v>169</v>
      </c>
      <c r="B183" s="169" t="s">
        <v>106</v>
      </c>
      <c r="C183" s="49">
        <v>21111</v>
      </c>
      <c r="D183" s="170" t="s">
        <v>578</v>
      </c>
      <c r="E183" s="170" t="s">
        <v>105</v>
      </c>
      <c r="F183" s="170" t="s">
        <v>579</v>
      </c>
      <c r="G183" s="170" t="s">
        <v>500</v>
      </c>
      <c r="H183" s="170" t="s">
        <v>581</v>
      </c>
      <c r="I183" s="170" t="s">
        <v>104</v>
      </c>
      <c r="J183" s="171">
        <v>-1391946</v>
      </c>
      <c r="K183" s="48">
        <v>-1391946</v>
      </c>
      <c r="L183" s="48">
        <v>1</v>
      </c>
      <c r="M183" s="189">
        <f t="shared" si="2"/>
        <v>-1391946</v>
      </c>
    </row>
    <row r="184" spans="1:13" ht="15" x14ac:dyDescent="0.25">
      <c r="A184" t="s">
        <v>169</v>
      </c>
      <c r="B184" s="169" t="s">
        <v>106</v>
      </c>
      <c r="C184" s="49">
        <v>21111</v>
      </c>
      <c r="D184" s="170" t="s">
        <v>578</v>
      </c>
      <c r="E184" s="170" t="s">
        <v>105</v>
      </c>
      <c r="F184" s="170" t="s">
        <v>579</v>
      </c>
      <c r="G184" s="170" t="s">
        <v>500</v>
      </c>
      <c r="H184" s="170" t="s">
        <v>582</v>
      </c>
      <c r="I184" s="170" t="s">
        <v>104</v>
      </c>
      <c r="J184" s="171">
        <v>-389535</v>
      </c>
      <c r="K184" s="48">
        <v>-389535</v>
      </c>
      <c r="L184" s="48">
        <v>1</v>
      </c>
      <c r="M184" s="189">
        <f t="shared" si="2"/>
        <v>-389535</v>
      </c>
    </row>
    <row r="185" spans="1:13" ht="15" x14ac:dyDescent="0.25">
      <c r="A185" t="s">
        <v>169</v>
      </c>
      <c r="B185" s="169" t="s">
        <v>106</v>
      </c>
      <c r="C185" s="49">
        <v>21111</v>
      </c>
      <c r="D185" s="170" t="s">
        <v>583</v>
      </c>
      <c r="E185" s="170" t="s">
        <v>105</v>
      </c>
      <c r="F185" s="170" t="s">
        <v>579</v>
      </c>
      <c r="G185" s="170" t="s">
        <v>500</v>
      </c>
      <c r="H185" s="170" t="s">
        <v>584</v>
      </c>
      <c r="I185" s="170" t="s">
        <v>104</v>
      </c>
      <c r="J185" s="171">
        <v>-345077</v>
      </c>
      <c r="K185" s="48">
        <v>-345077</v>
      </c>
      <c r="L185" s="48">
        <v>1</v>
      </c>
      <c r="M185" s="189">
        <f t="shared" si="2"/>
        <v>-345077</v>
      </c>
    </row>
    <row r="186" spans="1:13" ht="15" x14ac:dyDescent="0.25">
      <c r="A186" t="s">
        <v>169</v>
      </c>
      <c r="B186" s="169" t="s">
        <v>106</v>
      </c>
      <c r="C186" s="49">
        <v>21111</v>
      </c>
      <c r="D186" s="170" t="s">
        <v>585</v>
      </c>
      <c r="E186" s="170" t="s">
        <v>105</v>
      </c>
      <c r="F186" s="170" t="s">
        <v>579</v>
      </c>
      <c r="G186" s="170" t="s">
        <v>500</v>
      </c>
      <c r="H186" s="170" t="s">
        <v>584</v>
      </c>
      <c r="I186" s="170" t="s">
        <v>104</v>
      </c>
      <c r="J186" s="171">
        <v>-547096</v>
      </c>
      <c r="K186" s="48">
        <v>-547096</v>
      </c>
      <c r="L186" s="48">
        <v>1</v>
      </c>
      <c r="M186" s="189">
        <f t="shared" si="2"/>
        <v>-547096</v>
      </c>
    </row>
    <row r="187" spans="1:13" ht="15" x14ac:dyDescent="0.25">
      <c r="A187" t="s">
        <v>169</v>
      </c>
      <c r="B187" s="169" t="s">
        <v>106</v>
      </c>
      <c r="C187" s="49">
        <v>21111</v>
      </c>
      <c r="D187" s="170" t="s">
        <v>86</v>
      </c>
      <c r="E187" s="170" t="s">
        <v>137</v>
      </c>
      <c r="F187" s="170" t="s">
        <v>183</v>
      </c>
      <c r="G187" s="170" t="s">
        <v>183</v>
      </c>
      <c r="H187" s="170" t="s">
        <v>188</v>
      </c>
      <c r="I187" s="170" t="s">
        <v>104</v>
      </c>
      <c r="J187" s="171">
        <v>21233944</v>
      </c>
      <c r="K187" s="48">
        <v>21233944</v>
      </c>
      <c r="L187" s="48">
        <v>1</v>
      </c>
      <c r="M187" s="189">
        <f t="shared" si="2"/>
        <v>21233944</v>
      </c>
    </row>
    <row r="188" spans="1:13" ht="15" x14ac:dyDescent="0.25">
      <c r="A188" t="s">
        <v>169</v>
      </c>
      <c r="B188" s="169" t="s">
        <v>106</v>
      </c>
      <c r="C188" s="49">
        <v>21111</v>
      </c>
      <c r="D188" s="170" t="s">
        <v>86</v>
      </c>
      <c r="E188" s="170" t="s">
        <v>137</v>
      </c>
      <c r="F188" s="170" t="s">
        <v>183</v>
      </c>
      <c r="G188" s="170" t="s">
        <v>183</v>
      </c>
      <c r="H188" s="170" t="s">
        <v>187</v>
      </c>
      <c r="I188" s="170" t="s">
        <v>104</v>
      </c>
      <c r="J188" s="171">
        <v>373274</v>
      </c>
      <c r="K188" s="48">
        <v>373274</v>
      </c>
      <c r="L188" s="48">
        <v>1</v>
      </c>
      <c r="M188" s="189">
        <f t="shared" si="2"/>
        <v>373274</v>
      </c>
    </row>
    <row r="189" spans="1:13" ht="15" x14ac:dyDescent="0.25">
      <c r="A189" t="s">
        <v>169</v>
      </c>
      <c r="B189" s="169" t="s">
        <v>106</v>
      </c>
      <c r="C189" s="49">
        <v>21111</v>
      </c>
      <c r="D189" s="170" t="s">
        <v>86</v>
      </c>
      <c r="E189" s="170" t="s">
        <v>105</v>
      </c>
      <c r="F189" s="170" t="s">
        <v>186</v>
      </c>
      <c r="G189" s="170" t="s">
        <v>186</v>
      </c>
      <c r="H189" s="170" t="s">
        <v>185</v>
      </c>
      <c r="I189" s="170" t="s">
        <v>104</v>
      </c>
      <c r="J189" s="171">
        <v>-2130000</v>
      </c>
      <c r="K189" s="48">
        <v>-130000</v>
      </c>
      <c r="L189" s="48">
        <v>1</v>
      </c>
      <c r="M189" s="189">
        <f t="shared" si="2"/>
        <v>-130000</v>
      </c>
    </row>
    <row r="190" spans="1:13" ht="15" x14ac:dyDescent="0.25">
      <c r="A190" t="s">
        <v>169</v>
      </c>
      <c r="B190" s="169" t="s">
        <v>106</v>
      </c>
      <c r="C190" s="49">
        <v>21111</v>
      </c>
      <c r="D190" s="170" t="s">
        <v>86</v>
      </c>
      <c r="E190" s="170" t="s">
        <v>105</v>
      </c>
      <c r="F190" s="170" t="s">
        <v>110</v>
      </c>
      <c r="G190" s="170" t="s">
        <v>110</v>
      </c>
      <c r="H190" s="170" t="s">
        <v>402</v>
      </c>
      <c r="I190" s="170" t="s">
        <v>104</v>
      </c>
      <c r="J190" s="171">
        <v>-431072</v>
      </c>
      <c r="K190" s="48">
        <v>-431072</v>
      </c>
      <c r="L190" s="48">
        <v>1</v>
      </c>
      <c r="M190" s="189">
        <f t="shared" si="2"/>
        <v>-431072</v>
      </c>
    </row>
    <row r="191" spans="1:13" ht="15" x14ac:dyDescent="0.25">
      <c r="A191" t="s">
        <v>169</v>
      </c>
      <c r="B191" s="169" t="s">
        <v>106</v>
      </c>
      <c r="C191" s="49">
        <v>21111</v>
      </c>
      <c r="D191" s="170" t="s">
        <v>60</v>
      </c>
      <c r="E191" s="170" t="s">
        <v>105</v>
      </c>
      <c r="F191" s="170" t="s">
        <v>183</v>
      </c>
      <c r="G191" s="170" t="s">
        <v>183</v>
      </c>
      <c r="H191" s="170" t="s">
        <v>184</v>
      </c>
      <c r="I191" s="170" t="s">
        <v>104</v>
      </c>
      <c r="J191" s="171">
        <v>-5134860</v>
      </c>
      <c r="K191" s="48">
        <v>-5134860</v>
      </c>
      <c r="L191" s="48">
        <v>1</v>
      </c>
      <c r="M191" s="189">
        <f t="shared" si="2"/>
        <v>-5134860</v>
      </c>
    </row>
    <row r="192" spans="1:13" ht="15" x14ac:dyDescent="0.25">
      <c r="A192" t="s">
        <v>169</v>
      </c>
      <c r="B192" s="169" t="s">
        <v>106</v>
      </c>
      <c r="C192" s="49">
        <v>21111</v>
      </c>
      <c r="D192" s="170" t="s">
        <v>61</v>
      </c>
      <c r="E192" s="170" t="s">
        <v>105</v>
      </c>
      <c r="F192" s="170" t="s">
        <v>183</v>
      </c>
      <c r="G192" s="170" t="s">
        <v>183</v>
      </c>
      <c r="H192" s="170" t="s">
        <v>182</v>
      </c>
      <c r="I192" s="170" t="s">
        <v>104</v>
      </c>
      <c r="J192" s="171">
        <v>-9460679</v>
      </c>
      <c r="K192" s="48">
        <v>-9460679</v>
      </c>
      <c r="L192" s="48">
        <v>1</v>
      </c>
      <c r="M192" s="189">
        <f t="shared" si="2"/>
        <v>-9460679</v>
      </c>
    </row>
    <row r="193" spans="1:13" ht="15" x14ac:dyDescent="0.25">
      <c r="A193" t="s">
        <v>169</v>
      </c>
      <c r="B193" s="169" t="s">
        <v>106</v>
      </c>
      <c r="C193" s="49">
        <v>21111</v>
      </c>
      <c r="D193" s="170" t="s">
        <v>61</v>
      </c>
      <c r="E193" s="170" t="s">
        <v>105</v>
      </c>
      <c r="F193" s="170" t="s">
        <v>473</v>
      </c>
      <c r="G193" s="170" t="s">
        <v>586</v>
      </c>
      <c r="H193" s="170" t="s">
        <v>587</v>
      </c>
      <c r="I193" s="170" t="s">
        <v>104</v>
      </c>
      <c r="J193" s="171">
        <v>-4580000</v>
      </c>
      <c r="K193" s="48">
        <v>-4580000</v>
      </c>
      <c r="L193" s="48">
        <v>1</v>
      </c>
      <c r="M193" s="189">
        <f t="shared" si="2"/>
        <v>-4580000</v>
      </c>
    </row>
    <row r="194" spans="1:13" ht="15" x14ac:dyDescent="0.25">
      <c r="A194" t="s">
        <v>169</v>
      </c>
      <c r="B194" s="169" t="s">
        <v>106</v>
      </c>
      <c r="C194" s="49">
        <v>21111</v>
      </c>
      <c r="D194" s="170" t="s">
        <v>403</v>
      </c>
      <c r="E194" s="170" t="s">
        <v>105</v>
      </c>
      <c r="F194" s="170" t="s">
        <v>588</v>
      </c>
      <c r="G194" s="170" t="s">
        <v>589</v>
      </c>
      <c r="H194" s="170" t="s">
        <v>590</v>
      </c>
      <c r="I194" s="170" t="s">
        <v>104</v>
      </c>
      <c r="J194" s="171">
        <v>-17292443</v>
      </c>
      <c r="K194" s="48">
        <v>-17292443</v>
      </c>
      <c r="L194" s="48">
        <v>1</v>
      </c>
      <c r="M194" s="189">
        <f t="shared" si="2"/>
        <v>-17292443</v>
      </c>
    </row>
    <row r="195" spans="1:13" ht="15" x14ac:dyDescent="0.25">
      <c r="A195" t="s">
        <v>169</v>
      </c>
      <c r="B195" s="169" t="s">
        <v>106</v>
      </c>
      <c r="C195" s="49">
        <v>21111</v>
      </c>
      <c r="D195" s="170" t="s">
        <v>403</v>
      </c>
      <c r="E195" s="170" t="s">
        <v>105</v>
      </c>
      <c r="F195" s="170" t="s">
        <v>588</v>
      </c>
      <c r="G195" s="170" t="s">
        <v>589</v>
      </c>
      <c r="H195" s="170" t="s">
        <v>591</v>
      </c>
      <c r="I195" s="170" t="s">
        <v>104</v>
      </c>
      <c r="J195" s="171">
        <v>-17430226</v>
      </c>
      <c r="K195" s="48">
        <v>-17430226</v>
      </c>
      <c r="L195" s="48">
        <v>1</v>
      </c>
      <c r="M195" s="189">
        <f t="shared" si="2"/>
        <v>-17430226</v>
      </c>
    </row>
    <row r="196" spans="1:13" ht="15" x14ac:dyDescent="0.25">
      <c r="A196" t="s">
        <v>169</v>
      </c>
      <c r="B196" s="169" t="s">
        <v>106</v>
      </c>
      <c r="C196" s="49">
        <v>21111</v>
      </c>
      <c r="D196" s="170" t="s">
        <v>181</v>
      </c>
      <c r="E196" s="170" t="s">
        <v>171</v>
      </c>
      <c r="F196" s="170" t="s">
        <v>374</v>
      </c>
      <c r="G196" s="170" t="s">
        <v>374</v>
      </c>
      <c r="H196" s="170"/>
      <c r="I196" s="170" t="s">
        <v>104</v>
      </c>
      <c r="J196" s="171">
        <v>-1100000</v>
      </c>
      <c r="K196" s="48">
        <v>-1100000</v>
      </c>
      <c r="L196" s="48">
        <v>1</v>
      </c>
      <c r="M196" s="189">
        <f t="shared" si="2"/>
        <v>-1100000</v>
      </c>
    </row>
    <row r="197" spans="1:13" ht="15" x14ac:dyDescent="0.25">
      <c r="A197" t="s">
        <v>169</v>
      </c>
      <c r="B197" s="169" t="s">
        <v>106</v>
      </c>
      <c r="C197" s="49">
        <v>21111</v>
      </c>
      <c r="D197" s="170" t="s">
        <v>62</v>
      </c>
      <c r="E197" s="170" t="s">
        <v>105</v>
      </c>
      <c r="F197" s="170" t="s">
        <v>109</v>
      </c>
      <c r="G197" s="170" t="s">
        <v>180</v>
      </c>
      <c r="H197" s="170" t="s">
        <v>179</v>
      </c>
      <c r="I197" s="170" t="s">
        <v>104</v>
      </c>
      <c r="J197" s="171">
        <v>-5665600</v>
      </c>
      <c r="K197" s="48">
        <v>-5665600</v>
      </c>
      <c r="L197" s="48">
        <v>1</v>
      </c>
      <c r="M197" s="189">
        <f t="shared" si="2"/>
        <v>-5665600</v>
      </c>
    </row>
    <row r="198" spans="1:13" ht="15" x14ac:dyDescent="0.25">
      <c r="A198" t="s">
        <v>169</v>
      </c>
      <c r="B198" s="169" t="s">
        <v>106</v>
      </c>
      <c r="C198" s="49">
        <v>21111</v>
      </c>
      <c r="D198" s="170" t="s">
        <v>62</v>
      </c>
      <c r="E198" s="170" t="s">
        <v>171</v>
      </c>
      <c r="F198" s="170" t="s">
        <v>142</v>
      </c>
      <c r="G198" s="170" t="s">
        <v>142</v>
      </c>
      <c r="H198" s="170"/>
      <c r="I198" s="170" t="s">
        <v>104</v>
      </c>
      <c r="J198" s="171">
        <v>-7297000</v>
      </c>
      <c r="K198" s="48">
        <v>-7297000</v>
      </c>
      <c r="L198" s="48">
        <v>1</v>
      </c>
      <c r="M198" s="189">
        <f t="shared" si="2"/>
        <v>-7297000</v>
      </c>
    </row>
    <row r="199" spans="1:13" ht="15" x14ac:dyDescent="0.25">
      <c r="A199" t="s">
        <v>169</v>
      </c>
      <c r="B199" s="169" t="s">
        <v>106</v>
      </c>
      <c r="C199" s="49">
        <v>21111</v>
      </c>
      <c r="D199" s="170" t="s">
        <v>62</v>
      </c>
      <c r="E199" s="170" t="s">
        <v>171</v>
      </c>
      <c r="F199" s="170" t="s">
        <v>374</v>
      </c>
      <c r="G199" s="170" t="s">
        <v>141</v>
      </c>
      <c r="H199" s="170"/>
      <c r="I199" s="170" t="s">
        <v>104</v>
      </c>
      <c r="J199" s="171">
        <v>-2745400</v>
      </c>
      <c r="K199" s="48">
        <v>-2745400</v>
      </c>
      <c r="L199" s="48">
        <v>1</v>
      </c>
      <c r="M199" s="189">
        <f t="shared" si="2"/>
        <v>-2745400</v>
      </c>
    </row>
    <row r="200" spans="1:13" ht="15" x14ac:dyDescent="0.25">
      <c r="A200" t="s">
        <v>169</v>
      </c>
      <c r="B200" s="169" t="s">
        <v>106</v>
      </c>
      <c r="C200" s="49">
        <v>21111</v>
      </c>
      <c r="D200" s="170" t="s">
        <v>405</v>
      </c>
      <c r="E200" s="170" t="s">
        <v>105</v>
      </c>
      <c r="F200" s="170" t="s">
        <v>119</v>
      </c>
      <c r="G200" s="170" t="s">
        <v>119</v>
      </c>
      <c r="H200" s="170" t="s">
        <v>406</v>
      </c>
      <c r="I200" s="170" t="s">
        <v>118</v>
      </c>
      <c r="J200" s="171">
        <v>-198.09</v>
      </c>
      <c r="K200" s="48">
        <v>-198.09</v>
      </c>
      <c r="L200" s="48">
        <v>6918.66</v>
      </c>
      <c r="M200" s="189">
        <f t="shared" ref="M200:M212" si="3">+K200*L200</f>
        <v>-1370517.3594</v>
      </c>
    </row>
    <row r="201" spans="1:13" ht="15" x14ac:dyDescent="0.25">
      <c r="A201" t="s">
        <v>169</v>
      </c>
      <c r="B201" s="169" t="s">
        <v>106</v>
      </c>
      <c r="C201" s="49">
        <v>21111</v>
      </c>
      <c r="D201" s="170" t="s">
        <v>63</v>
      </c>
      <c r="E201" s="170" t="s">
        <v>105</v>
      </c>
      <c r="F201" s="170" t="s">
        <v>160</v>
      </c>
      <c r="G201" s="170" t="s">
        <v>155</v>
      </c>
      <c r="H201" s="170" t="s">
        <v>178</v>
      </c>
      <c r="I201" s="170" t="s">
        <v>104</v>
      </c>
      <c r="J201" s="171">
        <v>-38534580</v>
      </c>
      <c r="K201" s="48">
        <v>-38534580</v>
      </c>
      <c r="L201" s="48">
        <v>1</v>
      </c>
      <c r="M201" s="189">
        <f t="shared" si="3"/>
        <v>-38534580</v>
      </c>
    </row>
    <row r="202" spans="1:13" ht="15" x14ac:dyDescent="0.25">
      <c r="A202" t="s">
        <v>169</v>
      </c>
      <c r="B202" s="169" t="s">
        <v>106</v>
      </c>
      <c r="C202" s="49">
        <v>21111</v>
      </c>
      <c r="D202" s="170" t="s">
        <v>592</v>
      </c>
      <c r="E202" s="170" t="s">
        <v>105</v>
      </c>
      <c r="F202" s="170" t="s">
        <v>568</v>
      </c>
      <c r="G202" s="170" t="s">
        <v>475</v>
      </c>
      <c r="H202" s="170" t="s">
        <v>593</v>
      </c>
      <c r="I202" s="170" t="s">
        <v>104</v>
      </c>
      <c r="J202" s="171">
        <v>-5151646</v>
      </c>
      <c r="K202" s="48">
        <v>-5151646</v>
      </c>
      <c r="L202" s="48">
        <v>1</v>
      </c>
      <c r="M202" s="189">
        <f t="shared" si="3"/>
        <v>-5151646</v>
      </c>
    </row>
    <row r="203" spans="1:13" ht="15" x14ac:dyDescent="0.25">
      <c r="A203" t="s">
        <v>169</v>
      </c>
      <c r="B203" s="169" t="s">
        <v>106</v>
      </c>
      <c r="C203" s="49">
        <v>21111</v>
      </c>
      <c r="D203" s="170" t="s">
        <v>64</v>
      </c>
      <c r="E203" s="170" t="s">
        <v>105</v>
      </c>
      <c r="F203" s="170" t="s">
        <v>163</v>
      </c>
      <c r="G203" s="170" t="s">
        <v>176</v>
      </c>
      <c r="H203" s="170" t="s">
        <v>175</v>
      </c>
      <c r="I203" s="170" t="s">
        <v>104</v>
      </c>
      <c r="J203" s="171">
        <v>-6692131</v>
      </c>
      <c r="K203" s="48">
        <v>-6692131</v>
      </c>
      <c r="L203" s="48">
        <v>1</v>
      </c>
      <c r="M203" s="189">
        <f t="shared" si="3"/>
        <v>-6692131</v>
      </c>
    </row>
    <row r="204" spans="1:13" ht="15" x14ac:dyDescent="0.25">
      <c r="A204" t="s">
        <v>169</v>
      </c>
      <c r="B204" s="169" t="s">
        <v>106</v>
      </c>
      <c r="C204" s="49">
        <v>21111</v>
      </c>
      <c r="D204" s="170" t="s">
        <v>65</v>
      </c>
      <c r="E204" s="170" t="s">
        <v>105</v>
      </c>
      <c r="F204" s="170" t="s">
        <v>417</v>
      </c>
      <c r="G204" s="170" t="s">
        <v>594</v>
      </c>
      <c r="H204" s="170" t="s">
        <v>595</v>
      </c>
      <c r="I204" s="170" t="s">
        <v>104</v>
      </c>
      <c r="J204" s="171">
        <v>-33217500</v>
      </c>
      <c r="K204" s="48">
        <v>-33217500</v>
      </c>
      <c r="L204" s="48">
        <v>1</v>
      </c>
      <c r="M204" s="189">
        <f t="shared" si="3"/>
        <v>-33217500</v>
      </c>
    </row>
    <row r="205" spans="1:13" ht="15" x14ac:dyDescent="0.25">
      <c r="A205" t="s">
        <v>169</v>
      </c>
      <c r="B205" s="169" t="s">
        <v>106</v>
      </c>
      <c r="C205" s="49">
        <v>21111</v>
      </c>
      <c r="D205" s="170" t="s">
        <v>87</v>
      </c>
      <c r="E205" s="170" t="s">
        <v>105</v>
      </c>
      <c r="F205" s="170" t="s">
        <v>174</v>
      </c>
      <c r="G205" s="170" t="s">
        <v>174</v>
      </c>
      <c r="H205" s="170" t="s">
        <v>173</v>
      </c>
      <c r="I205" s="170" t="s">
        <v>104</v>
      </c>
      <c r="J205" s="171">
        <v>-194309883</v>
      </c>
      <c r="K205" s="48">
        <v>-194309883</v>
      </c>
      <c r="L205" s="48">
        <v>1</v>
      </c>
      <c r="M205" s="189">
        <f t="shared" si="3"/>
        <v>-194309883</v>
      </c>
    </row>
    <row r="206" spans="1:13" ht="15" x14ac:dyDescent="0.25">
      <c r="A206" t="s">
        <v>169</v>
      </c>
      <c r="B206" s="169" t="s">
        <v>106</v>
      </c>
      <c r="C206" s="49">
        <v>21111</v>
      </c>
      <c r="D206" s="170" t="s">
        <v>87</v>
      </c>
      <c r="E206" s="170" t="s">
        <v>135</v>
      </c>
      <c r="F206" s="170" t="s">
        <v>172</v>
      </c>
      <c r="G206" s="170" t="s">
        <v>172</v>
      </c>
      <c r="H206" s="170"/>
      <c r="I206" s="170" t="s">
        <v>104</v>
      </c>
      <c r="J206" s="171">
        <v>195273654</v>
      </c>
      <c r="K206" s="48">
        <v>195273654</v>
      </c>
      <c r="L206" s="48">
        <v>1</v>
      </c>
      <c r="M206" s="189">
        <f t="shared" si="3"/>
        <v>195273654</v>
      </c>
    </row>
    <row r="207" spans="1:13" ht="15" x14ac:dyDescent="0.25">
      <c r="A207" t="s">
        <v>169</v>
      </c>
      <c r="B207" s="169" t="s">
        <v>106</v>
      </c>
      <c r="C207" s="49">
        <v>21111</v>
      </c>
      <c r="D207" s="170" t="s">
        <v>87</v>
      </c>
      <c r="E207" s="170" t="s">
        <v>135</v>
      </c>
      <c r="F207" s="170" t="s">
        <v>395</v>
      </c>
      <c r="G207" s="170" t="s">
        <v>395</v>
      </c>
      <c r="H207" s="170"/>
      <c r="I207" s="170" t="s">
        <v>104</v>
      </c>
      <c r="J207" s="171">
        <v>181191611</v>
      </c>
      <c r="K207" s="48">
        <v>181191611</v>
      </c>
      <c r="L207" s="48">
        <v>1</v>
      </c>
      <c r="M207" s="189">
        <f t="shared" si="3"/>
        <v>181191611</v>
      </c>
    </row>
    <row r="208" spans="1:13" ht="15" x14ac:dyDescent="0.25">
      <c r="A208" t="s">
        <v>169</v>
      </c>
      <c r="B208" s="169" t="s">
        <v>106</v>
      </c>
      <c r="C208" s="49">
        <v>21111</v>
      </c>
      <c r="D208" s="170" t="s">
        <v>87</v>
      </c>
      <c r="E208" s="170" t="s">
        <v>135</v>
      </c>
      <c r="F208" s="170" t="s">
        <v>379</v>
      </c>
      <c r="G208" s="170" t="s">
        <v>379</v>
      </c>
      <c r="H208" s="170"/>
      <c r="I208" s="170" t="s">
        <v>104</v>
      </c>
      <c r="J208" s="171">
        <v>4033759</v>
      </c>
      <c r="K208" s="48">
        <v>4033759</v>
      </c>
      <c r="L208" s="48">
        <v>1</v>
      </c>
      <c r="M208" s="189">
        <f t="shared" si="3"/>
        <v>4033759</v>
      </c>
    </row>
    <row r="209" spans="1:13" ht="15" x14ac:dyDescent="0.25">
      <c r="A209" t="s">
        <v>169</v>
      </c>
      <c r="B209" s="169" t="s">
        <v>106</v>
      </c>
      <c r="C209" s="49">
        <v>21111</v>
      </c>
      <c r="D209" s="170" t="s">
        <v>87</v>
      </c>
      <c r="E209" s="170" t="s">
        <v>105</v>
      </c>
      <c r="F209" s="170" t="s">
        <v>378</v>
      </c>
      <c r="G209" s="170" t="s">
        <v>404</v>
      </c>
      <c r="H209" s="170" t="s">
        <v>407</v>
      </c>
      <c r="I209" s="170" t="s">
        <v>104</v>
      </c>
      <c r="J209" s="171">
        <v>-197228751</v>
      </c>
      <c r="K209" s="48">
        <v>-197228751</v>
      </c>
      <c r="L209" s="48">
        <v>1</v>
      </c>
      <c r="M209" s="189">
        <f t="shared" si="3"/>
        <v>-197228751</v>
      </c>
    </row>
    <row r="210" spans="1:13" ht="15" x14ac:dyDescent="0.25">
      <c r="A210" t="s">
        <v>169</v>
      </c>
      <c r="B210" s="169" t="s">
        <v>106</v>
      </c>
      <c r="C210" s="49">
        <v>21111</v>
      </c>
      <c r="D210" s="170" t="s">
        <v>66</v>
      </c>
      <c r="E210" s="170" t="s">
        <v>171</v>
      </c>
      <c r="F210" s="170" t="s">
        <v>170</v>
      </c>
      <c r="G210" s="170" t="s">
        <v>170</v>
      </c>
      <c r="H210" s="170"/>
      <c r="I210" s="170" t="s">
        <v>104</v>
      </c>
      <c r="J210" s="171">
        <v>-1200000</v>
      </c>
      <c r="K210" s="48">
        <v>-1200000</v>
      </c>
      <c r="L210" s="48">
        <v>1</v>
      </c>
      <c r="M210" s="189">
        <f t="shared" si="3"/>
        <v>-1200000</v>
      </c>
    </row>
    <row r="211" spans="1:13" ht="15" x14ac:dyDescent="0.25">
      <c r="A211" t="s">
        <v>169</v>
      </c>
      <c r="B211" s="169" t="s">
        <v>106</v>
      </c>
      <c r="C211" s="49">
        <v>21111</v>
      </c>
      <c r="D211" s="170" t="s">
        <v>67</v>
      </c>
      <c r="E211" s="170" t="s">
        <v>105</v>
      </c>
      <c r="F211" s="170" t="s">
        <v>445</v>
      </c>
      <c r="G211" s="170" t="s">
        <v>576</v>
      </c>
      <c r="H211" s="170" t="s">
        <v>596</v>
      </c>
      <c r="I211" s="170" t="s">
        <v>104</v>
      </c>
      <c r="J211" s="171">
        <v>-474610</v>
      </c>
      <c r="K211" s="48">
        <v>-474610</v>
      </c>
      <c r="L211" s="48">
        <v>1</v>
      </c>
      <c r="M211" s="189">
        <f t="shared" si="3"/>
        <v>-474610</v>
      </c>
    </row>
    <row r="212" spans="1:13" ht="15" x14ac:dyDescent="0.25">
      <c r="A212" t="s">
        <v>169</v>
      </c>
      <c r="B212" s="169" t="s">
        <v>106</v>
      </c>
      <c r="C212" s="49">
        <v>21111</v>
      </c>
      <c r="D212" s="170" t="s">
        <v>68</v>
      </c>
      <c r="E212" s="170" t="s">
        <v>105</v>
      </c>
      <c r="F212" s="170" t="s">
        <v>445</v>
      </c>
      <c r="G212" s="170" t="s">
        <v>576</v>
      </c>
      <c r="H212" s="170" t="s">
        <v>597</v>
      </c>
      <c r="I212" s="170" t="s">
        <v>104</v>
      </c>
      <c r="J212" s="171">
        <v>-3541200</v>
      </c>
      <c r="K212" s="48">
        <v>-3541200</v>
      </c>
      <c r="L212" s="48">
        <v>1</v>
      </c>
      <c r="M212" s="189">
        <f t="shared" si="3"/>
        <v>-3541200</v>
      </c>
    </row>
    <row r="213" spans="1:13" ht="15" x14ac:dyDescent="0.25">
      <c r="A213" s="2" t="s">
        <v>168</v>
      </c>
      <c r="B213" s="169"/>
      <c r="C213" s="49"/>
      <c r="D213" s="170"/>
      <c r="E213" s="170"/>
      <c r="F213" s="170"/>
      <c r="G213" s="170"/>
      <c r="H213" s="170"/>
      <c r="I213" s="170"/>
      <c r="J213" s="171"/>
      <c r="K213" s="48"/>
      <c r="L213" s="48"/>
      <c r="M213" s="189">
        <f>SUBTOTAL(9,M8:M212)</f>
        <v>-2898165189.3415999</v>
      </c>
    </row>
    <row r="214" spans="1:13" ht="15" x14ac:dyDescent="0.25">
      <c r="A214" t="s">
        <v>136</v>
      </c>
      <c r="B214" s="169" t="s">
        <v>106</v>
      </c>
      <c r="C214" s="49">
        <v>21111</v>
      </c>
      <c r="D214" s="170" t="s">
        <v>26</v>
      </c>
      <c r="E214" s="170" t="s">
        <v>105</v>
      </c>
      <c r="F214" s="170" t="s">
        <v>167</v>
      </c>
      <c r="G214" s="170" t="s">
        <v>166</v>
      </c>
      <c r="H214" s="170" t="s">
        <v>165</v>
      </c>
      <c r="I214" s="170" t="s">
        <v>104</v>
      </c>
      <c r="J214" s="171">
        <v>-186000000</v>
      </c>
      <c r="K214" s="48">
        <v>-45510012</v>
      </c>
      <c r="L214" s="48">
        <v>1</v>
      </c>
      <c r="M214" s="189">
        <f t="shared" ref="M214:M277" si="4">+K214*L214</f>
        <v>-45510012</v>
      </c>
    </row>
    <row r="215" spans="1:13" ht="15" x14ac:dyDescent="0.25">
      <c r="A215" t="s">
        <v>136</v>
      </c>
      <c r="B215" s="169" t="s">
        <v>106</v>
      </c>
      <c r="C215" s="49">
        <v>21111</v>
      </c>
      <c r="D215" s="170" t="s">
        <v>26</v>
      </c>
      <c r="E215" s="170" t="s">
        <v>105</v>
      </c>
      <c r="F215" s="170" t="s">
        <v>164</v>
      </c>
      <c r="G215" s="170" t="s">
        <v>163</v>
      </c>
      <c r="H215" s="170" t="s">
        <v>162</v>
      </c>
      <c r="I215" s="170" t="s">
        <v>104</v>
      </c>
      <c r="J215" s="171">
        <v>-268180000</v>
      </c>
      <c r="K215" s="48">
        <v>-268180000</v>
      </c>
      <c r="L215" s="48">
        <v>1</v>
      </c>
      <c r="M215" s="189">
        <f t="shared" si="4"/>
        <v>-268180000</v>
      </c>
    </row>
    <row r="216" spans="1:13" ht="15" x14ac:dyDescent="0.25">
      <c r="A216" t="s">
        <v>136</v>
      </c>
      <c r="B216" s="169" t="s">
        <v>106</v>
      </c>
      <c r="C216" s="49">
        <v>21111</v>
      </c>
      <c r="D216" s="170" t="s">
        <v>26</v>
      </c>
      <c r="E216" s="170" t="s">
        <v>105</v>
      </c>
      <c r="F216" s="170" t="s">
        <v>408</v>
      </c>
      <c r="G216" s="170" t="s">
        <v>409</v>
      </c>
      <c r="H216" s="170" t="s">
        <v>410</v>
      </c>
      <c r="I216" s="170" t="s">
        <v>104</v>
      </c>
      <c r="J216" s="171">
        <v>-6615000</v>
      </c>
      <c r="K216" s="48">
        <v>-6615000</v>
      </c>
      <c r="L216" s="48">
        <v>1</v>
      </c>
      <c r="M216" s="189">
        <f t="shared" si="4"/>
        <v>-6615000</v>
      </c>
    </row>
    <row r="217" spans="1:13" ht="15" x14ac:dyDescent="0.25">
      <c r="A217" t="s">
        <v>136</v>
      </c>
      <c r="B217" s="169" t="s">
        <v>106</v>
      </c>
      <c r="C217" s="49">
        <v>21111</v>
      </c>
      <c r="D217" s="170" t="s">
        <v>26</v>
      </c>
      <c r="E217" s="170" t="s">
        <v>105</v>
      </c>
      <c r="F217" s="170" t="s">
        <v>411</v>
      </c>
      <c r="G217" s="170" t="s">
        <v>412</v>
      </c>
      <c r="H217" s="170" t="s">
        <v>413</v>
      </c>
      <c r="I217" s="170" t="s">
        <v>104</v>
      </c>
      <c r="J217" s="171">
        <v>-6615000</v>
      </c>
      <c r="K217" s="48">
        <v>-6615000</v>
      </c>
      <c r="L217" s="48">
        <v>1</v>
      </c>
      <c r="M217" s="189">
        <f t="shared" si="4"/>
        <v>-6615000</v>
      </c>
    </row>
    <row r="218" spans="1:13" ht="15" x14ac:dyDescent="0.25">
      <c r="A218" t="s">
        <v>136</v>
      </c>
      <c r="B218" s="169" t="s">
        <v>106</v>
      </c>
      <c r="C218" s="49">
        <v>21111</v>
      </c>
      <c r="D218" s="170" t="s">
        <v>26</v>
      </c>
      <c r="E218" s="170" t="s">
        <v>105</v>
      </c>
      <c r="F218" s="170" t="s">
        <v>390</v>
      </c>
      <c r="G218" s="170" t="s">
        <v>414</v>
      </c>
      <c r="H218" s="170" t="s">
        <v>415</v>
      </c>
      <c r="I218" s="170" t="s">
        <v>118</v>
      </c>
      <c r="J218" s="171">
        <v>-7612</v>
      </c>
      <c r="K218" s="48">
        <v>-7612</v>
      </c>
      <c r="L218" s="48">
        <v>6918.66</v>
      </c>
      <c r="M218" s="189">
        <f t="shared" si="4"/>
        <v>-52664839.920000002</v>
      </c>
    </row>
    <row r="219" spans="1:13" ht="15" x14ac:dyDescent="0.25">
      <c r="A219" t="s">
        <v>136</v>
      </c>
      <c r="B219" s="169" t="s">
        <v>106</v>
      </c>
      <c r="C219" s="49">
        <v>21111</v>
      </c>
      <c r="D219" s="170" t="s">
        <v>26</v>
      </c>
      <c r="E219" s="170" t="s">
        <v>105</v>
      </c>
      <c r="F219" s="170" t="s">
        <v>390</v>
      </c>
      <c r="G219" s="170" t="s">
        <v>414</v>
      </c>
      <c r="H219" s="170" t="s">
        <v>416</v>
      </c>
      <c r="I219" s="170" t="s">
        <v>118</v>
      </c>
      <c r="J219" s="171">
        <v>-62280</v>
      </c>
      <c r="K219" s="48">
        <v>-62280</v>
      </c>
      <c r="L219" s="48">
        <v>6918.66</v>
      </c>
      <c r="M219" s="189">
        <f t="shared" si="4"/>
        <v>-430894144.80000001</v>
      </c>
    </row>
    <row r="220" spans="1:13" ht="15" x14ac:dyDescent="0.25">
      <c r="A220" t="s">
        <v>136</v>
      </c>
      <c r="B220" s="169" t="s">
        <v>106</v>
      </c>
      <c r="C220" s="49">
        <v>21111</v>
      </c>
      <c r="D220" s="170" t="s">
        <v>26</v>
      </c>
      <c r="E220" s="170" t="s">
        <v>105</v>
      </c>
      <c r="F220" s="170" t="s">
        <v>393</v>
      </c>
      <c r="G220" s="170" t="s">
        <v>598</v>
      </c>
      <c r="H220" s="170" t="s">
        <v>599</v>
      </c>
      <c r="I220" s="170" t="s">
        <v>104</v>
      </c>
      <c r="J220" s="171">
        <v>-446452000</v>
      </c>
      <c r="K220" s="48">
        <v>-446452000</v>
      </c>
      <c r="L220" s="48">
        <v>1</v>
      </c>
      <c r="M220" s="189">
        <f t="shared" si="4"/>
        <v>-446452000</v>
      </c>
    </row>
    <row r="221" spans="1:13" ht="15" x14ac:dyDescent="0.25">
      <c r="A221" t="s">
        <v>136</v>
      </c>
      <c r="B221" s="169" t="s">
        <v>106</v>
      </c>
      <c r="C221" s="49">
        <v>21111</v>
      </c>
      <c r="D221" s="170" t="s">
        <v>26</v>
      </c>
      <c r="E221" s="170" t="s">
        <v>105</v>
      </c>
      <c r="F221" s="170" t="s">
        <v>396</v>
      </c>
      <c r="G221" s="170" t="s">
        <v>600</v>
      </c>
      <c r="H221" s="170" t="s">
        <v>601</v>
      </c>
      <c r="I221" s="170" t="s">
        <v>118</v>
      </c>
      <c r="J221" s="171">
        <v>-96373.5</v>
      </c>
      <c r="K221" s="48">
        <v>-96373.5</v>
      </c>
      <c r="L221" s="48">
        <v>6918.66</v>
      </c>
      <c r="M221" s="189">
        <f t="shared" si="4"/>
        <v>-666775479.50999999</v>
      </c>
    </row>
    <row r="222" spans="1:13" ht="15" x14ac:dyDescent="0.25">
      <c r="A222" t="s">
        <v>136</v>
      </c>
      <c r="B222" s="169" t="s">
        <v>106</v>
      </c>
      <c r="C222" s="49">
        <v>21111</v>
      </c>
      <c r="D222" s="170" t="s">
        <v>26</v>
      </c>
      <c r="E222" s="170" t="s">
        <v>105</v>
      </c>
      <c r="F222" s="170" t="s">
        <v>371</v>
      </c>
      <c r="G222" s="170" t="s">
        <v>602</v>
      </c>
      <c r="H222" s="170" t="s">
        <v>603</v>
      </c>
      <c r="I222" s="170" t="s">
        <v>104</v>
      </c>
      <c r="J222" s="171">
        <v>-24625000</v>
      </c>
      <c r="K222" s="48">
        <v>-24625000</v>
      </c>
      <c r="L222" s="48">
        <v>1</v>
      </c>
      <c r="M222" s="189">
        <f t="shared" si="4"/>
        <v>-24625000</v>
      </c>
    </row>
    <row r="223" spans="1:13" ht="15" x14ac:dyDescent="0.25">
      <c r="A223" t="s">
        <v>136</v>
      </c>
      <c r="B223" s="169" t="s">
        <v>106</v>
      </c>
      <c r="C223" s="49">
        <v>21111</v>
      </c>
      <c r="D223" s="170" t="s">
        <v>26</v>
      </c>
      <c r="E223" s="170" t="s">
        <v>105</v>
      </c>
      <c r="F223" s="170" t="s">
        <v>373</v>
      </c>
      <c r="G223" s="170" t="s">
        <v>604</v>
      </c>
      <c r="H223" s="170" t="s">
        <v>605</v>
      </c>
      <c r="I223" s="170" t="s">
        <v>104</v>
      </c>
      <c r="J223" s="171">
        <v>-7015000</v>
      </c>
      <c r="K223" s="48">
        <v>-7015000</v>
      </c>
      <c r="L223" s="48">
        <v>1</v>
      </c>
      <c r="M223" s="189">
        <f t="shared" si="4"/>
        <v>-7015000</v>
      </c>
    </row>
    <row r="224" spans="1:13" ht="15" x14ac:dyDescent="0.25">
      <c r="A224" t="s">
        <v>136</v>
      </c>
      <c r="B224" s="169" t="s">
        <v>106</v>
      </c>
      <c r="C224" s="49">
        <v>21111</v>
      </c>
      <c r="D224" s="170" t="s">
        <v>26</v>
      </c>
      <c r="E224" s="170" t="s">
        <v>105</v>
      </c>
      <c r="F224" s="170" t="s">
        <v>401</v>
      </c>
      <c r="G224" s="170" t="s">
        <v>563</v>
      </c>
      <c r="H224" s="170" t="s">
        <v>606</v>
      </c>
      <c r="I224" s="170" t="s">
        <v>118</v>
      </c>
      <c r="J224" s="171">
        <v>-24684</v>
      </c>
      <c r="K224" s="48">
        <v>-24684</v>
      </c>
      <c r="L224" s="48">
        <v>6918.66</v>
      </c>
      <c r="M224" s="189">
        <f t="shared" si="4"/>
        <v>-170780203.44</v>
      </c>
    </row>
    <row r="225" spans="1:13" ht="15" x14ac:dyDescent="0.25">
      <c r="A225" t="s">
        <v>136</v>
      </c>
      <c r="B225" s="169" t="s">
        <v>106</v>
      </c>
      <c r="C225" s="49">
        <v>21111</v>
      </c>
      <c r="D225" s="170" t="s">
        <v>26</v>
      </c>
      <c r="E225" s="170" t="s">
        <v>105</v>
      </c>
      <c r="F225" s="170" t="s">
        <v>401</v>
      </c>
      <c r="G225" s="170" t="s">
        <v>563</v>
      </c>
      <c r="H225" s="170" t="s">
        <v>607</v>
      </c>
      <c r="I225" s="170" t="s">
        <v>104</v>
      </c>
      <c r="J225" s="171">
        <v>-98500000</v>
      </c>
      <c r="K225" s="48">
        <v>-98500000</v>
      </c>
      <c r="L225" s="48">
        <v>1</v>
      </c>
      <c r="M225" s="189">
        <f t="shared" si="4"/>
        <v>-98500000</v>
      </c>
    </row>
    <row r="226" spans="1:13" ht="15" x14ac:dyDescent="0.25">
      <c r="A226" t="s">
        <v>136</v>
      </c>
      <c r="B226" s="169" t="s">
        <v>106</v>
      </c>
      <c r="C226" s="49">
        <v>21111</v>
      </c>
      <c r="D226" s="170" t="s">
        <v>26</v>
      </c>
      <c r="E226" s="170" t="s">
        <v>105</v>
      </c>
      <c r="F226" s="170" t="s">
        <v>401</v>
      </c>
      <c r="G226" s="170" t="s">
        <v>563</v>
      </c>
      <c r="H226" s="170" t="s">
        <v>608</v>
      </c>
      <c r="I226" s="170" t="s">
        <v>118</v>
      </c>
      <c r="J226" s="171">
        <v>-25410</v>
      </c>
      <c r="K226" s="48">
        <v>-25410</v>
      </c>
      <c r="L226" s="48">
        <v>6918.66</v>
      </c>
      <c r="M226" s="189">
        <f t="shared" si="4"/>
        <v>-175803150.59999999</v>
      </c>
    </row>
    <row r="227" spans="1:13" ht="15" x14ac:dyDescent="0.25">
      <c r="A227" t="s">
        <v>136</v>
      </c>
      <c r="B227" s="169" t="s">
        <v>106</v>
      </c>
      <c r="C227" s="49">
        <v>21111</v>
      </c>
      <c r="D227" s="170" t="s">
        <v>26</v>
      </c>
      <c r="E227" s="170" t="s">
        <v>105</v>
      </c>
      <c r="F227" s="170" t="s">
        <v>609</v>
      </c>
      <c r="G227" s="170" t="s">
        <v>502</v>
      </c>
      <c r="H227" s="170" t="s">
        <v>610</v>
      </c>
      <c r="I227" s="170" t="s">
        <v>118</v>
      </c>
      <c r="J227" s="171">
        <v>-74057</v>
      </c>
      <c r="K227" s="48">
        <v>-74057</v>
      </c>
      <c r="L227" s="48">
        <v>6918.66</v>
      </c>
      <c r="M227" s="189">
        <f t="shared" si="4"/>
        <v>-512375203.62</v>
      </c>
    </row>
    <row r="228" spans="1:13" ht="15" x14ac:dyDescent="0.25">
      <c r="A228" t="s">
        <v>136</v>
      </c>
      <c r="B228" s="169" t="s">
        <v>106</v>
      </c>
      <c r="C228" s="49">
        <v>21111</v>
      </c>
      <c r="D228" s="170" t="s">
        <v>26</v>
      </c>
      <c r="E228" s="170" t="s">
        <v>105</v>
      </c>
      <c r="F228" s="170" t="s">
        <v>609</v>
      </c>
      <c r="G228" s="170" t="s">
        <v>502</v>
      </c>
      <c r="H228" s="170" t="s">
        <v>611</v>
      </c>
      <c r="I228" s="170" t="s">
        <v>104</v>
      </c>
      <c r="J228" s="171">
        <v>-24625000</v>
      </c>
      <c r="K228" s="48">
        <v>-24625000</v>
      </c>
      <c r="L228" s="48">
        <v>1</v>
      </c>
      <c r="M228" s="189">
        <f t="shared" si="4"/>
        <v>-24625000</v>
      </c>
    </row>
    <row r="229" spans="1:13" ht="15" x14ac:dyDescent="0.25">
      <c r="A229" t="s">
        <v>136</v>
      </c>
      <c r="B229" s="169" t="s">
        <v>106</v>
      </c>
      <c r="C229" s="49">
        <v>21111</v>
      </c>
      <c r="D229" s="170" t="s">
        <v>26</v>
      </c>
      <c r="E229" s="170" t="s">
        <v>105</v>
      </c>
      <c r="F229" s="170" t="s">
        <v>494</v>
      </c>
      <c r="G229" s="170" t="s">
        <v>458</v>
      </c>
      <c r="H229" s="170" t="s">
        <v>612</v>
      </c>
      <c r="I229" s="170" t="s">
        <v>104</v>
      </c>
      <c r="J229" s="171">
        <v>-7095000</v>
      </c>
      <c r="K229" s="48">
        <v>-7095000</v>
      </c>
      <c r="L229" s="48">
        <v>1</v>
      </c>
      <c r="M229" s="189">
        <f t="shared" si="4"/>
        <v>-7095000</v>
      </c>
    </row>
    <row r="230" spans="1:13" ht="15" x14ac:dyDescent="0.25">
      <c r="A230" t="s">
        <v>136</v>
      </c>
      <c r="B230" s="169" t="s">
        <v>106</v>
      </c>
      <c r="C230" s="49">
        <v>21111</v>
      </c>
      <c r="D230" s="170" t="s">
        <v>26</v>
      </c>
      <c r="E230" s="170" t="s">
        <v>105</v>
      </c>
      <c r="F230" s="170" t="s">
        <v>613</v>
      </c>
      <c r="G230" s="170" t="s">
        <v>614</v>
      </c>
      <c r="H230" s="170" t="s">
        <v>615</v>
      </c>
      <c r="I230" s="170" t="s">
        <v>118</v>
      </c>
      <c r="J230" s="171">
        <v>-7220</v>
      </c>
      <c r="K230" s="48">
        <v>-7220</v>
      </c>
      <c r="L230" s="48">
        <v>6918.66</v>
      </c>
      <c r="M230" s="189">
        <f t="shared" si="4"/>
        <v>-49952725.199999996</v>
      </c>
    </row>
    <row r="231" spans="1:13" ht="15" x14ac:dyDescent="0.25">
      <c r="A231" t="s">
        <v>136</v>
      </c>
      <c r="B231" s="169" t="s">
        <v>106</v>
      </c>
      <c r="C231" s="49">
        <v>21111</v>
      </c>
      <c r="D231" s="170" t="s">
        <v>26</v>
      </c>
      <c r="E231" s="170" t="s">
        <v>105</v>
      </c>
      <c r="F231" s="170" t="s">
        <v>613</v>
      </c>
      <c r="G231" s="170" t="s">
        <v>614</v>
      </c>
      <c r="H231" s="170" t="s">
        <v>616</v>
      </c>
      <c r="I231" s="170" t="s">
        <v>104</v>
      </c>
      <c r="J231" s="171">
        <v>-24625000</v>
      </c>
      <c r="K231" s="48">
        <v>-24625000</v>
      </c>
      <c r="L231" s="48">
        <v>1</v>
      </c>
      <c r="M231" s="189">
        <f t="shared" si="4"/>
        <v>-24625000</v>
      </c>
    </row>
    <row r="232" spans="1:13" ht="15" x14ac:dyDescent="0.25">
      <c r="A232" t="s">
        <v>136</v>
      </c>
      <c r="B232" s="169" t="s">
        <v>106</v>
      </c>
      <c r="C232" s="49">
        <v>21111</v>
      </c>
      <c r="D232" s="170" t="s">
        <v>26</v>
      </c>
      <c r="E232" s="170" t="s">
        <v>105</v>
      </c>
      <c r="F232" s="170" t="s">
        <v>613</v>
      </c>
      <c r="G232" s="170" t="s">
        <v>614</v>
      </c>
      <c r="H232" s="170" t="s">
        <v>617</v>
      </c>
      <c r="I232" s="170" t="s">
        <v>104</v>
      </c>
      <c r="J232" s="171">
        <v>-54175000</v>
      </c>
      <c r="K232" s="48">
        <v>-54175000</v>
      </c>
      <c r="L232" s="48">
        <v>1</v>
      </c>
      <c r="M232" s="189">
        <f t="shared" si="4"/>
        <v>-54175000</v>
      </c>
    </row>
    <row r="233" spans="1:13" ht="15" x14ac:dyDescent="0.25">
      <c r="A233" t="s">
        <v>136</v>
      </c>
      <c r="B233" s="169" t="s">
        <v>106</v>
      </c>
      <c r="C233" s="49">
        <v>21111</v>
      </c>
      <c r="D233" s="170" t="s">
        <v>26</v>
      </c>
      <c r="E233" s="170" t="s">
        <v>105</v>
      </c>
      <c r="F233" s="170" t="s">
        <v>618</v>
      </c>
      <c r="G233" s="170" t="s">
        <v>438</v>
      </c>
      <c r="H233" s="170" t="s">
        <v>619</v>
      </c>
      <c r="I233" s="170" t="s">
        <v>118</v>
      </c>
      <c r="J233" s="171">
        <v>-21630</v>
      </c>
      <c r="K233" s="48">
        <v>-21630</v>
      </c>
      <c r="L233" s="48">
        <v>6918.66</v>
      </c>
      <c r="M233" s="189">
        <f t="shared" si="4"/>
        <v>-149650615.79999998</v>
      </c>
    </row>
    <row r="234" spans="1:13" ht="15" x14ac:dyDescent="0.25">
      <c r="A234" t="s">
        <v>136</v>
      </c>
      <c r="B234" s="169" t="s">
        <v>106</v>
      </c>
      <c r="C234" s="49">
        <v>21111</v>
      </c>
      <c r="D234" s="170" t="s">
        <v>26</v>
      </c>
      <c r="E234" s="170" t="s">
        <v>105</v>
      </c>
      <c r="F234" s="170" t="s">
        <v>464</v>
      </c>
      <c r="G234" s="170" t="s">
        <v>465</v>
      </c>
      <c r="H234" s="170" t="s">
        <v>620</v>
      </c>
      <c r="I234" s="170" t="s">
        <v>118</v>
      </c>
      <c r="J234" s="171">
        <v>-14160</v>
      </c>
      <c r="K234" s="48">
        <v>-14160</v>
      </c>
      <c r="L234" s="48">
        <v>6918.66</v>
      </c>
      <c r="M234" s="189">
        <f t="shared" si="4"/>
        <v>-97968225.599999994</v>
      </c>
    </row>
    <row r="235" spans="1:13" ht="15" x14ac:dyDescent="0.25">
      <c r="A235" t="s">
        <v>136</v>
      </c>
      <c r="B235" s="169" t="s">
        <v>106</v>
      </c>
      <c r="C235" s="49">
        <v>21111</v>
      </c>
      <c r="D235" s="170" t="s">
        <v>26</v>
      </c>
      <c r="E235" s="170" t="s">
        <v>105</v>
      </c>
      <c r="F235" s="170" t="s">
        <v>464</v>
      </c>
      <c r="G235" s="170" t="s">
        <v>465</v>
      </c>
      <c r="H235" s="170" t="s">
        <v>621</v>
      </c>
      <c r="I235" s="170" t="s">
        <v>104</v>
      </c>
      <c r="J235" s="171">
        <v>-3000000</v>
      </c>
      <c r="K235" s="48">
        <v>-3000000</v>
      </c>
      <c r="L235" s="48">
        <v>1</v>
      </c>
      <c r="M235" s="189">
        <f t="shared" si="4"/>
        <v>-3000000</v>
      </c>
    </row>
    <row r="236" spans="1:13" ht="15" x14ac:dyDescent="0.25">
      <c r="A236" t="s">
        <v>136</v>
      </c>
      <c r="B236" s="169" t="s">
        <v>106</v>
      </c>
      <c r="C236" s="49">
        <v>21111</v>
      </c>
      <c r="D236" s="170" t="s">
        <v>26</v>
      </c>
      <c r="E236" s="170" t="s">
        <v>105</v>
      </c>
      <c r="F236" s="170" t="s">
        <v>622</v>
      </c>
      <c r="G236" s="170" t="s">
        <v>623</v>
      </c>
      <c r="H236" s="170" t="s">
        <v>624</v>
      </c>
      <c r="I236" s="170" t="s">
        <v>104</v>
      </c>
      <c r="J236" s="171">
        <v>-40040000</v>
      </c>
      <c r="K236" s="48">
        <v>-40040000</v>
      </c>
      <c r="L236" s="48">
        <v>1</v>
      </c>
      <c r="M236" s="189">
        <f t="shared" si="4"/>
        <v>-40040000</v>
      </c>
    </row>
    <row r="237" spans="1:13" ht="15" x14ac:dyDescent="0.25">
      <c r="A237" t="s">
        <v>136</v>
      </c>
      <c r="B237" s="169" t="s">
        <v>106</v>
      </c>
      <c r="C237" s="49">
        <v>21111</v>
      </c>
      <c r="D237" s="170" t="s">
        <v>26</v>
      </c>
      <c r="E237" s="170" t="s">
        <v>105</v>
      </c>
      <c r="F237" s="170" t="s">
        <v>622</v>
      </c>
      <c r="G237" s="170" t="s">
        <v>623</v>
      </c>
      <c r="H237" s="170" t="s">
        <v>625</v>
      </c>
      <c r="I237" s="170" t="s">
        <v>104</v>
      </c>
      <c r="J237" s="171">
        <v>-49250000</v>
      </c>
      <c r="K237" s="48">
        <v>-49250000</v>
      </c>
      <c r="L237" s="48">
        <v>1</v>
      </c>
      <c r="M237" s="189">
        <f t="shared" si="4"/>
        <v>-49250000</v>
      </c>
    </row>
    <row r="238" spans="1:13" ht="15" x14ac:dyDescent="0.25">
      <c r="A238" t="s">
        <v>136</v>
      </c>
      <c r="B238" s="169" t="s">
        <v>106</v>
      </c>
      <c r="C238" s="49">
        <v>21111</v>
      </c>
      <c r="D238" s="170" t="s">
        <v>26</v>
      </c>
      <c r="E238" s="170" t="s">
        <v>105</v>
      </c>
      <c r="F238" s="170" t="s">
        <v>622</v>
      </c>
      <c r="G238" s="170" t="s">
        <v>623</v>
      </c>
      <c r="H238" s="170" t="s">
        <v>626</v>
      </c>
      <c r="I238" s="170" t="s">
        <v>104</v>
      </c>
      <c r="J238" s="171">
        <v>-49250000</v>
      </c>
      <c r="K238" s="48">
        <v>-49250000</v>
      </c>
      <c r="L238" s="48">
        <v>1</v>
      </c>
      <c r="M238" s="189">
        <f t="shared" si="4"/>
        <v>-49250000</v>
      </c>
    </row>
    <row r="239" spans="1:13" ht="15" x14ac:dyDescent="0.25">
      <c r="A239" t="s">
        <v>136</v>
      </c>
      <c r="B239" s="169" t="s">
        <v>106</v>
      </c>
      <c r="C239" s="49">
        <v>21111</v>
      </c>
      <c r="D239" s="170" t="s">
        <v>26</v>
      </c>
      <c r="E239" s="170" t="s">
        <v>105</v>
      </c>
      <c r="F239" s="170" t="s">
        <v>563</v>
      </c>
      <c r="G239" s="170" t="s">
        <v>445</v>
      </c>
      <c r="H239" s="170" t="s">
        <v>627</v>
      </c>
      <c r="I239" s="170" t="s">
        <v>118</v>
      </c>
      <c r="J239" s="171">
        <v>-42598</v>
      </c>
      <c r="K239" s="48">
        <v>-42598</v>
      </c>
      <c r="L239" s="48">
        <v>6918.66</v>
      </c>
      <c r="M239" s="189">
        <f t="shared" si="4"/>
        <v>-294721078.68000001</v>
      </c>
    </row>
    <row r="240" spans="1:13" ht="15" x14ac:dyDescent="0.25">
      <c r="A240" t="s">
        <v>136</v>
      </c>
      <c r="B240" s="169" t="s">
        <v>106</v>
      </c>
      <c r="C240" s="49">
        <v>21111</v>
      </c>
      <c r="D240" s="170" t="s">
        <v>26</v>
      </c>
      <c r="E240" s="170" t="s">
        <v>105</v>
      </c>
      <c r="F240" s="170" t="s">
        <v>491</v>
      </c>
      <c r="G240" s="170" t="s">
        <v>492</v>
      </c>
      <c r="H240" s="170" t="s">
        <v>628</v>
      </c>
      <c r="I240" s="170" t="s">
        <v>104</v>
      </c>
      <c r="J240" s="171">
        <v>-24625000</v>
      </c>
      <c r="K240" s="48">
        <v>-24625000</v>
      </c>
      <c r="L240" s="48">
        <v>1</v>
      </c>
      <c r="M240" s="189">
        <f t="shared" si="4"/>
        <v>-24625000</v>
      </c>
    </row>
    <row r="241" spans="1:13" ht="15" x14ac:dyDescent="0.25">
      <c r="A241" t="s">
        <v>136</v>
      </c>
      <c r="B241" s="169" t="s">
        <v>106</v>
      </c>
      <c r="C241" s="49">
        <v>21111</v>
      </c>
      <c r="D241" s="170" t="s">
        <v>26</v>
      </c>
      <c r="E241" s="170" t="s">
        <v>105</v>
      </c>
      <c r="F241" s="170" t="s">
        <v>555</v>
      </c>
      <c r="G241" s="170" t="s">
        <v>445</v>
      </c>
      <c r="H241" s="170" t="s">
        <v>629</v>
      </c>
      <c r="I241" s="170" t="s">
        <v>104</v>
      </c>
      <c r="J241" s="171">
        <v>-49250000</v>
      </c>
      <c r="K241" s="48">
        <v>-49250000</v>
      </c>
      <c r="L241" s="48">
        <v>1</v>
      </c>
      <c r="M241" s="189">
        <f t="shared" si="4"/>
        <v>-49250000</v>
      </c>
    </row>
    <row r="242" spans="1:13" ht="15" x14ac:dyDescent="0.25">
      <c r="A242" t="s">
        <v>136</v>
      </c>
      <c r="B242" s="169" t="s">
        <v>106</v>
      </c>
      <c r="C242" s="49">
        <v>21111</v>
      </c>
      <c r="D242" s="170" t="s">
        <v>26</v>
      </c>
      <c r="E242" s="170" t="s">
        <v>105</v>
      </c>
      <c r="F242" s="170" t="s">
        <v>491</v>
      </c>
      <c r="G242" s="170" t="s">
        <v>492</v>
      </c>
      <c r="H242" s="170" t="s">
        <v>630</v>
      </c>
      <c r="I242" s="170" t="s">
        <v>118</v>
      </c>
      <c r="J242" s="171">
        <v>-4502</v>
      </c>
      <c r="K242" s="48">
        <v>-4502</v>
      </c>
      <c r="L242" s="48">
        <v>6918.66</v>
      </c>
      <c r="M242" s="189">
        <f t="shared" si="4"/>
        <v>-31147807.32</v>
      </c>
    </row>
    <row r="243" spans="1:13" ht="15" x14ac:dyDescent="0.25">
      <c r="A243" t="s">
        <v>136</v>
      </c>
      <c r="B243" s="169" t="s">
        <v>106</v>
      </c>
      <c r="C243" s="49">
        <v>21111</v>
      </c>
      <c r="D243" s="170" t="s">
        <v>26</v>
      </c>
      <c r="E243" s="170" t="s">
        <v>105</v>
      </c>
      <c r="F243" s="170" t="s">
        <v>622</v>
      </c>
      <c r="G243" s="170" t="s">
        <v>623</v>
      </c>
      <c r="H243" s="170" t="s">
        <v>631</v>
      </c>
      <c r="I243" s="170" t="s">
        <v>118</v>
      </c>
      <c r="J243" s="171">
        <v>-23698</v>
      </c>
      <c r="K243" s="48">
        <v>-23698</v>
      </c>
      <c r="L243" s="48">
        <v>6918.66</v>
      </c>
      <c r="M243" s="189">
        <f t="shared" si="4"/>
        <v>-163958404.68000001</v>
      </c>
    </row>
    <row r="244" spans="1:13" ht="15" x14ac:dyDescent="0.25">
      <c r="A244" t="s">
        <v>136</v>
      </c>
      <c r="B244" s="169" t="s">
        <v>106</v>
      </c>
      <c r="C244" s="49">
        <v>21111</v>
      </c>
      <c r="D244" s="170" t="s">
        <v>26</v>
      </c>
      <c r="E244" s="170" t="s">
        <v>105</v>
      </c>
      <c r="F244" s="170" t="s">
        <v>622</v>
      </c>
      <c r="G244" s="170" t="s">
        <v>465</v>
      </c>
      <c r="H244" s="170" t="s">
        <v>632</v>
      </c>
      <c r="I244" s="170" t="s">
        <v>104</v>
      </c>
      <c r="J244" s="171">
        <v>-251920000</v>
      </c>
      <c r="K244" s="48">
        <v>-218800000</v>
      </c>
      <c r="L244" s="48">
        <v>1</v>
      </c>
      <c r="M244" s="189">
        <f t="shared" si="4"/>
        <v>-218800000</v>
      </c>
    </row>
    <row r="245" spans="1:13" ht="15" x14ac:dyDescent="0.25">
      <c r="A245" t="s">
        <v>136</v>
      </c>
      <c r="B245" s="169" t="s">
        <v>106</v>
      </c>
      <c r="C245" s="49">
        <v>21111</v>
      </c>
      <c r="D245" s="170" t="s">
        <v>26</v>
      </c>
      <c r="E245" s="170" t="s">
        <v>137</v>
      </c>
      <c r="F245" s="170" t="s">
        <v>622</v>
      </c>
      <c r="G245" s="170" t="s">
        <v>622</v>
      </c>
      <c r="H245" s="170" t="s">
        <v>633</v>
      </c>
      <c r="I245" s="170" t="s">
        <v>104</v>
      </c>
      <c r="J245" s="171">
        <v>159800000</v>
      </c>
      <c r="K245" s="48">
        <v>159800000</v>
      </c>
      <c r="L245" s="48">
        <v>1</v>
      </c>
      <c r="M245" s="189">
        <f t="shared" si="4"/>
        <v>159800000</v>
      </c>
    </row>
    <row r="246" spans="1:13" ht="15" x14ac:dyDescent="0.25">
      <c r="A246" t="s">
        <v>136</v>
      </c>
      <c r="B246" s="169" t="s">
        <v>106</v>
      </c>
      <c r="C246" s="49">
        <v>21111</v>
      </c>
      <c r="D246" s="170" t="s">
        <v>26</v>
      </c>
      <c r="E246" s="170" t="s">
        <v>137</v>
      </c>
      <c r="F246" s="170" t="s">
        <v>622</v>
      </c>
      <c r="G246" s="170" t="s">
        <v>622</v>
      </c>
      <c r="H246" s="170" t="s">
        <v>634</v>
      </c>
      <c r="I246" s="170" t="s">
        <v>104</v>
      </c>
      <c r="J246" s="171">
        <v>92120000</v>
      </c>
      <c r="K246" s="48">
        <v>92120000</v>
      </c>
      <c r="L246" s="48">
        <v>1</v>
      </c>
      <c r="M246" s="189">
        <f t="shared" si="4"/>
        <v>92120000</v>
      </c>
    </row>
    <row r="247" spans="1:13" ht="15" x14ac:dyDescent="0.25">
      <c r="A247" t="s">
        <v>136</v>
      </c>
      <c r="B247" s="169" t="s">
        <v>106</v>
      </c>
      <c r="C247" s="49">
        <v>21111</v>
      </c>
      <c r="D247" s="170" t="s">
        <v>26</v>
      </c>
      <c r="E247" s="170" t="s">
        <v>105</v>
      </c>
      <c r="F247" s="170" t="s">
        <v>635</v>
      </c>
      <c r="G247" s="170" t="s">
        <v>475</v>
      </c>
      <c r="H247" s="170" t="s">
        <v>636</v>
      </c>
      <c r="I247" s="170" t="s">
        <v>104</v>
      </c>
      <c r="J247" s="171">
        <v>-29550000</v>
      </c>
      <c r="K247" s="48">
        <v>-29550000</v>
      </c>
      <c r="L247" s="48">
        <v>1</v>
      </c>
      <c r="M247" s="189">
        <f t="shared" si="4"/>
        <v>-29550000</v>
      </c>
    </row>
    <row r="248" spans="1:13" ht="15" x14ac:dyDescent="0.25">
      <c r="A248" t="s">
        <v>136</v>
      </c>
      <c r="B248" s="169" t="s">
        <v>106</v>
      </c>
      <c r="C248" s="49">
        <v>21111</v>
      </c>
      <c r="D248" s="170" t="s">
        <v>26</v>
      </c>
      <c r="E248" s="170" t="s">
        <v>105</v>
      </c>
      <c r="F248" s="170" t="s">
        <v>635</v>
      </c>
      <c r="G248" s="170" t="s">
        <v>475</v>
      </c>
      <c r="H248" s="170" t="s">
        <v>637</v>
      </c>
      <c r="I248" s="170" t="s">
        <v>104</v>
      </c>
      <c r="J248" s="171">
        <v>-29550000</v>
      </c>
      <c r="K248" s="48">
        <v>-29550000</v>
      </c>
      <c r="L248" s="48">
        <v>1</v>
      </c>
      <c r="M248" s="189">
        <f t="shared" si="4"/>
        <v>-29550000</v>
      </c>
    </row>
    <row r="249" spans="1:13" ht="15" x14ac:dyDescent="0.25">
      <c r="A249" t="s">
        <v>136</v>
      </c>
      <c r="B249" s="169" t="s">
        <v>106</v>
      </c>
      <c r="C249" s="49">
        <v>21111</v>
      </c>
      <c r="D249" s="170" t="s">
        <v>26</v>
      </c>
      <c r="E249" s="170" t="s">
        <v>105</v>
      </c>
      <c r="F249" s="170" t="s">
        <v>441</v>
      </c>
      <c r="G249" s="170" t="s">
        <v>442</v>
      </c>
      <c r="H249" s="170" t="s">
        <v>638</v>
      </c>
      <c r="I249" s="170" t="s">
        <v>118</v>
      </c>
      <c r="J249" s="171">
        <v>-25235</v>
      </c>
      <c r="K249" s="48">
        <v>-25235</v>
      </c>
      <c r="L249" s="48">
        <v>6918.66</v>
      </c>
      <c r="M249" s="189">
        <f t="shared" si="4"/>
        <v>-174592385.09999999</v>
      </c>
    </row>
    <row r="250" spans="1:13" ht="15" x14ac:dyDescent="0.25">
      <c r="A250" t="s">
        <v>136</v>
      </c>
      <c r="B250" s="169" t="s">
        <v>106</v>
      </c>
      <c r="C250" s="49">
        <v>21111</v>
      </c>
      <c r="D250" s="170" t="s">
        <v>26</v>
      </c>
      <c r="E250" s="170" t="s">
        <v>105</v>
      </c>
      <c r="F250" s="170" t="s">
        <v>449</v>
      </c>
      <c r="G250" s="170" t="s">
        <v>450</v>
      </c>
      <c r="H250" s="170" t="s">
        <v>639</v>
      </c>
      <c r="I250" s="170" t="s">
        <v>104</v>
      </c>
      <c r="J250" s="171">
        <v>-98098000</v>
      </c>
      <c r="K250" s="48">
        <v>-98098000</v>
      </c>
      <c r="L250" s="48">
        <v>1</v>
      </c>
      <c r="M250" s="189">
        <f t="shared" si="4"/>
        <v>-98098000</v>
      </c>
    </row>
    <row r="251" spans="1:13" ht="15" x14ac:dyDescent="0.25">
      <c r="A251" t="s">
        <v>136</v>
      </c>
      <c r="B251" s="169" t="s">
        <v>106</v>
      </c>
      <c r="C251" s="49">
        <v>21111</v>
      </c>
      <c r="D251" s="170" t="s">
        <v>26</v>
      </c>
      <c r="E251" s="170" t="s">
        <v>105</v>
      </c>
      <c r="F251" s="170" t="s">
        <v>454</v>
      </c>
      <c r="G251" s="170" t="s">
        <v>449</v>
      </c>
      <c r="H251" s="170" t="s">
        <v>640</v>
      </c>
      <c r="I251" s="170" t="s">
        <v>118</v>
      </c>
      <c r="J251" s="171">
        <v>-43645</v>
      </c>
      <c r="K251" s="48">
        <v>-43645</v>
      </c>
      <c r="L251" s="48">
        <v>6918.66</v>
      </c>
      <c r="M251" s="189">
        <f t="shared" si="4"/>
        <v>-301964915.69999999</v>
      </c>
    </row>
    <row r="252" spans="1:13" ht="15" x14ac:dyDescent="0.25">
      <c r="A252" t="s">
        <v>136</v>
      </c>
      <c r="B252" s="169" t="s">
        <v>106</v>
      </c>
      <c r="C252" s="49">
        <v>21111</v>
      </c>
      <c r="D252" s="170" t="s">
        <v>26</v>
      </c>
      <c r="E252" s="170" t="s">
        <v>105</v>
      </c>
      <c r="F252" s="170" t="s">
        <v>496</v>
      </c>
      <c r="G252" s="170" t="s">
        <v>479</v>
      </c>
      <c r="H252" s="170" t="s">
        <v>641</v>
      </c>
      <c r="I252" s="170" t="s">
        <v>104</v>
      </c>
      <c r="J252" s="171">
        <v>-3297210</v>
      </c>
      <c r="K252" s="48">
        <v>-3297210</v>
      </c>
      <c r="L252" s="48">
        <v>1</v>
      </c>
      <c r="M252" s="189">
        <f t="shared" si="4"/>
        <v>-3297210</v>
      </c>
    </row>
    <row r="253" spans="1:13" ht="15" x14ac:dyDescent="0.25">
      <c r="A253" t="s">
        <v>136</v>
      </c>
      <c r="B253" s="169" t="s">
        <v>106</v>
      </c>
      <c r="C253" s="49">
        <v>21111</v>
      </c>
      <c r="D253" s="170" t="s">
        <v>26</v>
      </c>
      <c r="E253" s="170" t="s">
        <v>105</v>
      </c>
      <c r="F253" s="170" t="s">
        <v>496</v>
      </c>
      <c r="G253" s="170" t="s">
        <v>479</v>
      </c>
      <c r="H253" s="170" t="s">
        <v>642</v>
      </c>
      <c r="I253" s="170" t="s">
        <v>104</v>
      </c>
      <c r="J253" s="171">
        <v>-2549130</v>
      </c>
      <c r="K253" s="48">
        <v>-2549130</v>
      </c>
      <c r="L253" s="48">
        <v>1</v>
      </c>
      <c r="M253" s="189">
        <f t="shared" si="4"/>
        <v>-2549130</v>
      </c>
    </row>
    <row r="254" spans="1:13" ht="15" x14ac:dyDescent="0.25">
      <c r="A254" t="s">
        <v>136</v>
      </c>
      <c r="B254" s="169" t="s">
        <v>106</v>
      </c>
      <c r="C254" s="49">
        <v>21111</v>
      </c>
      <c r="D254" s="170" t="s">
        <v>26</v>
      </c>
      <c r="E254" s="170" t="s">
        <v>105</v>
      </c>
      <c r="F254" s="170" t="s">
        <v>461</v>
      </c>
      <c r="G254" s="170" t="s">
        <v>462</v>
      </c>
      <c r="H254" s="170" t="s">
        <v>643</v>
      </c>
      <c r="I254" s="170" t="s">
        <v>104</v>
      </c>
      <c r="J254" s="171">
        <v>-2708346</v>
      </c>
      <c r="K254" s="48">
        <v>-2708346</v>
      </c>
      <c r="L254" s="48">
        <v>1</v>
      </c>
      <c r="M254" s="189">
        <f t="shared" si="4"/>
        <v>-2708346</v>
      </c>
    </row>
    <row r="255" spans="1:13" ht="15" x14ac:dyDescent="0.25">
      <c r="A255" t="s">
        <v>136</v>
      </c>
      <c r="B255" s="169" t="s">
        <v>106</v>
      </c>
      <c r="C255" s="49">
        <v>21111</v>
      </c>
      <c r="D255" s="170" t="s">
        <v>26</v>
      </c>
      <c r="E255" s="170" t="s">
        <v>105</v>
      </c>
      <c r="F255" s="170" t="s">
        <v>496</v>
      </c>
      <c r="G255" s="170" t="s">
        <v>479</v>
      </c>
      <c r="H255" s="170" t="s">
        <v>644</v>
      </c>
      <c r="I255" s="170" t="s">
        <v>104</v>
      </c>
      <c r="J255" s="171">
        <v>-24625000</v>
      </c>
      <c r="K255" s="48">
        <v>-24625000</v>
      </c>
      <c r="L255" s="48">
        <v>1</v>
      </c>
      <c r="M255" s="189">
        <f t="shared" si="4"/>
        <v>-24625000</v>
      </c>
    </row>
    <row r="256" spans="1:13" ht="15" x14ac:dyDescent="0.25">
      <c r="A256" t="s">
        <v>136</v>
      </c>
      <c r="B256" s="169" t="s">
        <v>106</v>
      </c>
      <c r="C256" s="49">
        <v>21111</v>
      </c>
      <c r="D256" s="170" t="s">
        <v>26</v>
      </c>
      <c r="E256" s="170" t="s">
        <v>105</v>
      </c>
      <c r="F256" s="170" t="s">
        <v>458</v>
      </c>
      <c r="G256" s="170" t="s">
        <v>459</v>
      </c>
      <c r="H256" s="170" t="s">
        <v>645</v>
      </c>
      <c r="I256" s="170" t="s">
        <v>104</v>
      </c>
      <c r="J256" s="171">
        <v>-2046000</v>
      </c>
      <c r="K256" s="48">
        <v>-2046000</v>
      </c>
      <c r="L256" s="48">
        <v>1</v>
      </c>
      <c r="M256" s="189">
        <f t="shared" si="4"/>
        <v>-2046000</v>
      </c>
    </row>
    <row r="257" spans="1:13" ht="15" x14ac:dyDescent="0.25">
      <c r="A257" t="s">
        <v>136</v>
      </c>
      <c r="B257" s="169" t="s">
        <v>106</v>
      </c>
      <c r="C257" s="49">
        <v>21111</v>
      </c>
      <c r="D257" s="170" t="s">
        <v>26</v>
      </c>
      <c r="E257" s="170" t="s">
        <v>105</v>
      </c>
      <c r="F257" s="170" t="s">
        <v>588</v>
      </c>
      <c r="G257" s="170" t="s">
        <v>589</v>
      </c>
      <c r="H257" s="170" t="s">
        <v>646</v>
      </c>
      <c r="I257" s="170" t="s">
        <v>104</v>
      </c>
      <c r="J257" s="171">
        <v>-3696750</v>
      </c>
      <c r="K257" s="48">
        <v>-3696750</v>
      </c>
      <c r="L257" s="48">
        <v>1</v>
      </c>
      <c r="M257" s="189">
        <f t="shared" si="4"/>
        <v>-3696750</v>
      </c>
    </row>
    <row r="258" spans="1:13" ht="15" x14ac:dyDescent="0.25">
      <c r="A258" t="s">
        <v>136</v>
      </c>
      <c r="B258" s="169" t="s">
        <v>106</v>
      </c>
      <c r="C258" s="49">
        <v>21111</v>
      </c>
      <c r="D258" s="170" t="s">
        <v>26</v>
      </c>
      <c r="E258" s="170" t="s">
        <v>105</v>
      </c>
      <c r="F258" s="170" t="s">
        <v>461</v>
      </c>
      <c r="G258" s="170" t="s">
        <v>462</v>
      </c>
      <c r="H258" s="170" t="s">
        <v>647</v>
      </c>
      <c r="I258" s="170" t="s">
        <v>104</v>
      </c>
      <c r="J258" s="171">
        <v>-49750000</v>
      </c>
      <c r="K258" s="48">
        <v>-49750000</v>
      </c>
      <c r="L258" s="48">
        <v>1</v>
      </c>
      <c r="M258" s="189">
        <f t="shared" si="4"/>
        <v>-49750000</v>
      </c>
    </row>
    <row r="259" spans="1:13" ht="15" x14ac:dyDescent="0.25">
      <c r="A259" t="s">
        <v>136</v>
      </c>
      <c r="B259" s="169" t="s">
        <v>106</v>
      </c>
      <c r="C259" s="49">
        <v>21111</v>
      </c>
      <c r="D259" s="170" t="s">
        <v>26</v>
      </c>
      <c r="E259" s="170" t="s">
        <v>105</v>
      </c>
      <c r="F259" s="170" t="s">
        <v>509</v>
      </c>
      <c r="G259" s="170" t="s">
        <v>513</v>
      </c>
      <c r="H259" s="170" t="s">
        <v>648</v>
      </c>
      <c r="I259" s="170" t="s">
        <v>104</v>
      </c>
      <c r="J259" s="171">
        <v>-4792123</v>
      </c>
      <c r="K259" s="48">
        <v>-4524450</v>
      </c>
      <c r="L259" s="48">
        <v>1</v>
      </c>
      <c r="M259" s="189">
        <f t="shared" si="4"/>
        <v>-4524450</v>
      </c>
    </row>
    <row r="260" spans="1:13" ht="15" x14ac:dyDescent="0.25">
      <c r="A260" t="s">
        <v>136</v>
      </c>
      <c r="B260" s="169" t="s">
        <v>106</v>
      </c>
      <c r="C260" s="49">
        <v>21111</v>
      </c>
      <c r="D260" s="170" t="s">
        <v>26</v>
      </c>
      <c r="E260" s="170" t="s">
        <v>105</v>
      </c>
      <c r="F260" s="170" t="s">
        <v>509</v>
      </c>
      <c r="G260" s="170" t="s">
        <v>513</v>
      </c>
      <c r="H260" s="170" t="s">
        <v>649</v>
      </c>
      <c r="I260" s="170" t="s">
        <v>104</v>
      </c>
      <c r="J260" s="171">
        <v>-175000000</v>
      </c>
      <c r="K260" s="48">
        <v>-175000000</v>
      </c>
      <c r="L260" s="48">
        <v>1</v>
      </c>
      <c r="M260" s="189">
        <f t="shared" si="4"/>
        <v>-175000000</v>
      </c>
    </row>
    <row r="261" spans="1:13" ht="15" x14ac:dyDescent="0.25">
      <c r="A261" t="s">
        <v>136</v>
      </c>
      <c r="B261" s="169" t="s">
        <v>106</v>
      </c>
      <c r="C261" s="49">
        <v>21111</v>
      </c>
      <c r="D261" s="170" t="s">
        <v>26</v>
      </c>
      <c r="E261" s="170" t="s">
        <v>105</v>
      </c>
      <c r="F261" s="170" t="s">
        <v>509</v>
      </c>
      <c r="G261" s="170" t="s">
        <v>513</v>
      </c>
      <c r="H261" s="170" t="s">
        <v>650</v>
      </c>
      <c r="I261" s="170" t="s">
        <v>104</v>
      </c>
      <c r="J261" s="171">
        <v>-14190000</v>
      </c>
      <c r="K261" s="48">
        <v>-14190000</v>
      </c>
      <c r="L261" s="48">
        <v>1</v>
      </c>
      <c r="M261" s="189">
        <f t="shared" si="4"/>
        <v>-14190000</v>
      </c>
    </row>
    <row r="262" spans="1:13" ht="15" x14ac:dyDescent="0.25">
      <c r="A262" t="s">
        <v>136</v>
      </c>
      <c r="B262" s="169" t="s">
        <v>106</v>
      </c>
      <c r="C262" s="49">
        <v>21111</v>
      </c>
      <c r="D262" s="170" t="s">
        <v>26</v>
      </c>
      <c r="E262" s="170" t="s">
        <v>105</v>
      </c>
      <c r="F262" s="170" t="s">
        <v>473</v>
      </c>
      <c r="G262" s="170" t="s">
        <v>586</v>
      </c>
      <c r="H262" s="170" t="s">
        <v>651</v>
      </c>
      <c r="I262" s="170" t="s">
        <v>104</v>
      </c>
      <c r="J262" s="171">
        <v>-2710950</v>
      </c>
      <c r="K262" s="48">
        <v>-2710950</v>
      </c>
      <c r="L262" s="48">
        <v>1</v>
      </c>
      <c r="M262" s="189">
        <f t="shared" si="4"/>
        <v>-2710950</v>
      </c>
    </row>
    <row r="263" spans="1:13" ht="15" x14ac:dyDescent="0.25">
      <c r="A263" t="s">
        <v>136</v>
      </c>
      <c r="B263" s="169" t="s">
        <v>106</v>
      </c>
      <c r="C263" s="49">
        <v>21111</v>
      </c>
      <c r="D263" s="170" t="s">
        <v>26</v>
      </c>
      <c r="E263" s="170" t="s">
        <v>105</v>
      </c>
      <c r="F263" s="170" t="s">
        <v>473</v>
      </c>
      <c r="G263" s="170" t="s">
        <v>586</v>
      </c>
      <c r="H263" s="170" t="s">
        <v>652</v>
      </c>
      <c r="I263" s="170" t="s">
        <v>118</v>
      </c>
      <c r="J263" s="171">
        <v>-25235</v>
      </c>
      <c r="K263" s="48">
        <v>-25235</v>
      </c>
      <c r="L263" s="48">
        <v>6918.66</v>
      </c>
      <c r="M263" s="189">
        <f t="shared" si="4"/>
        <v>-174592385.09999999</v>
      </c>
    </row>
    <row r="264" spans="1:13" ht="15" x14ac:dyDescent="0.25">
      <c r="A264" t="s">
        <v>136</v>
      </c>
      <c r="B264" s="169" t="s">
        <v>106</v>
      </c>
      <c r="C264" s="49">
        <v>21111</v>
      </c>
      <c r="D264" s="170" t="s">
        <v>26</v>
      </c>
      <c r="E264" s="170" t="s">
        <v>105</v>
      </c>
      <c r="F264" s="170" t="s">
        <v>423</v>
      </c>
      <c r="G264" s="170" t="s">
        <v>424</v>
      </c>
      <c r="H264" s="170" t="s">
        <v>653</v>
      </c>
      <c r="I264" s="170" t="s">
        <v>118</v>
      </c>
      <c r="J264" s="171">
        <v>-31812</v>
      </c>
      <c r="K264" s="48">
        <v>-31812</v>
      </c>
      <c r="L264" s="48">
        <v>6918.66</v>
      </c>
      <c r="M264" s="189">
        <f t="shared" si="4"/>
        <v>-220096411.91999999</v>
      </c>
    </row>
    <row r="265" spans="1:13" ht="15" x14ac:dyDescent="0.25">
      <c r="A265" t="s">
        <v>136</v>
      </c>
      <c r="B265" s="169" t="s">
        <v>106</v>
      </c>
      <c r="C265" s="49">
        <v>21111</v>
      </c>
      <c r="D265" s="170" t="s">
        <v>26</v>
      </c>
      <c r="E265" s="170" t="s">
        <v>105</v>
      </c>
      <c r="F265" s="170" t="s">
        <v>426</v>
      </c>
      <c r="G265" s="170" t="s">
        <v>427</v>
      </c>
      <c r="H265" s="170" t="s">
        <v>654</v>
      </c>
      <c r="I265" s="170" t="s">
        <v>104</v>
      </c>
      <c r="J265" s="171">
        <v>-55000000</v>
      </c>
      <c r="K265" s="48">
        <v>-55000000</v>
      </c>
      <c r="L265" s="48">
        <v>1</v>
      </c>
      <c r="M265" s="189">
        <f t="shared" si="4"/>
        <v>-55000000</v>
      </c>
    </row>
    <row r="266" spans="1:13" ht="15" x14ac:dyDescent="0.25">
      <c r="A266" t="s">
        <v>136</v>
      </c>
      <c r="B266" s="169" t="s">
        <v>106</v>
      </c>
      <c r="C266" s="49">
        <v>21111</v>
      </c>
      <c r="D266" s="170" t="s">
        <v>26</v>
      </c>
      <c r="E266" s="170" t="s">
        <v>105</v>
      </c>
      <c r="F266" s="170" t="s">
        <v>430</v>
      </c>
      <c r="G266" s="170" t="s">
        <v>655</v>
      </c>
      <c r="H266" s="170" t="s">
        <v>656</v>
      </c>
      <c r="I266" s="170" t="s">
        <v>104</v>
      </c>
      <c r="J266" s="171">
        <v>-25000000</v>
      </c>
      <c r="K266" s="48">
        <v>-25000000</v>
      </c>
      <c r="L266" s="48">
        <v>1</v>
      </c>
      <c r="M266" s="189">
        <f t="shared" si="4"/>
        <v>-25000000</v>
      </c>
    </row>
    <row r="267" spans="1:13" ht="15" x14ac:dyDescent="0.25">
      <c r="A267" t="s">
        <v>136</v>
      </c>
      <c r="B267" s="169" t="s">
        <v>106</v>
      </c>
      <c r="C267" s="49">
        <v>21111</v>
      </c>
      <c r="D267" s="170" t="s">
        <v>26</v>
      </c>
      <c r="E267" s="170" t="s">
        <v>105</v>
      </c>
      <c r="F267" s="170" t="s">
        <v>473</v>
      </c>
      <c r="G267" s="170" t="s">
        <v>586</v>
      </c>
      <c r="H267" s="170" t="s">
        <v>657</v>
      </c>
      <c r="I267" s="170" t="s">
        <v>104</v>
      </c>
      <c r="J267" s="171">
        <v>-699436000</v>
      </c>
      <c r="K267" s="48">
        <v>-699436000</v>
      </c>
      <c r="L267" s="48">
        <v>1</v>
      </c>
      <c r="M267" s="189">
        <f t="shared" si="4"/>
        <v>-699436000</v>
      </c>
    </row>
    <row r="268" spans="1:13" ht="15" x14ac:dyDescent="0.25">
      <c r="A268" t="s">
        <v>136</v>
      </c>
      <c r="B268" s="169" t="s">
        <v>106</v>
      </c>
      <c r="C268" s="49">
        <v>21111</v>
      </c>
      <c r="D268" s="170" t="s">
        <v>26</v>
      </c>
      <c r="E268" s="170" t="s">
        <v>105</v>
      </c>
      <c r="F268" s="170" t="s">
        <v>423</v>
      </c>
      <c r="G268" s="170" t="s">
        <v>424</v>
      </c>
      <c r="H268" s="170" t="s">
        <v>658</v>
      </c>
      <c r="I268" s="170" t="s">
        <v>104</v>
      </c>
      <c r="J268" s="171">
        <v>-882208000</v>
      </c>
      <c r="K268" s="48">
        <v>-882208000</v>
      </c>
      <c r="L268" s="48">
        <v>1</v>
      </c>
      <c r="M268" s="189">
        <f t="shared" si="4"/>
        <v>-882208000</v>
      </c>
    </row>
    <row r="269" spans="1:13" ht="15" x14ac:dyDescent="0.25">
      <c r="A269" t="s">
        <v>136</v>
      </c>
      <c r="B269" s="169" t="s">
        <v>106</v>
      </c>
      <c r="C269" s="49">
        <v>21111</v>
      </c>
      <c r="D269" s="170" t="s">
        <v>26</v>
      </c>
      <c r="E269" s="170" t="s">
        <v>105</v>
      </c>
      <c r="F269" s="170" t="s">
        <v>426</v>
      </c>
      <c r="G269" s="170" t="s">
        <v>427</v>
      </c>
      <c r="H269" s="170" t="s">
        <v>659</v>
      </c>
      <c r="I269" s="170" t="s">
        <v>104</v>
      </c>
      <c r="J269" s="171">
        <v>-339621000</v>
      </c>
      <c r="K269" s="48">
        <v>-87355650</v>
      </c>
      <c r="L269" s="48">
        <v>1</v>
      </c>
      <c r="M269" s="189">
        <f t="shared" si="4"/>
        <v>-87355650</v>
      </c>
    </row>
    <row r="270" spans="1:13" ht="15" x14ac:dyDescent="0.25">
      <c r="A270" t="s">
        <v>136</v>
      </c>
      <c r="B270" s="169" t="s">
        <v>106</v>
      </c>
      <c r="C270" s="49">
        <v>21111</v>
      </c>
      <c r="D270" s="170" t="s">
        <v>26</v>
      </c>
      <c r="E270" s="170" t="s">
        <v>105</v>
      </c>
      <c r="F270" s="170" t="s">
        <v>438</v>
      </c>
      <c r="G270" s="170" t="s">
        <v>439</v>
      </c>
      <c r="H270" s="170" t="s">
        <v>660</v>
      </c>
      <c r="I270" s="170" t="s">
        <v>104</v>
      </c>
      <c r="J270" s="171">
        <v>-9829170</v>
      </c>
      <c r="K270" s="48">
        <v>-9829170</v>
      </c>
      <c r="L270" s="48">
        <v>1</v>
      </c>
      <c r="M270" s="189">
        <f t="shared" si="4"/>
        <v>-9829170</v>
      </c>
    </row>
    <row r="271" spans="1:13" ht="15" x14ac:dyDescent="0.25">
      <c r="A271" t="s">
        <v>136</v>
      </c>
      <c r="B271" s="169" t="s">
        <v>106</v>
      </c>
      <c r="C271" s="49">
        <v>21111</v>
      </c>
      <c r="D271" s="170" t="s">
        <v>26</v>
      </c>
      <c r="E271" s="170" t="s">
        <v>105</v>
      </c>
      <c r="F271" s="170" t="s">
        <v>438</v>
      </c>
      <c r="G271" s="170" t="s">
        <v>439</v>
      </c>
      <c r="H271" s="170" t="s">
        <v>661</v>
      </c>
      <c r="I271" s="170" t="s">
        <v>104</v>
      </c>
      <c r="J271" s="171">
        <v>-2092500</v>
      </c>
      <c r="K271" s="48">
        <v>-2092500</v>
      </c>
      <c r="L271" s="48">
        <v>1</v>
      </c>
      <c r="M271" s="189">
        <f t="shared" si="4"/>
        <v>-2092500</v>
      </c>
    </row>
    <row r="272" spans="1:13" ht="15" x14ac:dyDescent="0.25">
      <c r="A272" t="s">
        <v>136</v>
      </c>
      <c r="B272" s="169" t="s">
        <v>106</v>
      </c>
      <c r="C272" s="49">
        <v>21111</v>
      </c>
      <c r="D272" s="170" t="s">
        <v>26</v>
      </c>
      <c r="E272" s="170" t="s">
        <v>105</v>
      </c>
      <c r="F272" s="170" t="s">
        <v>438</v>
      </c>
      <c r="G272" s="170" t="s">
        <v>439</v>
      </c>
      <c r="H272" s="170" t="s">
        <v>662</v>
      </c>
      <c r="I272" s="170" t="s">
        <v>104</v>
      </c>
      <c r="J272" s="171">
        <v>-50000000</v>
      </c>
      <c r="K272" s="48">
        <v>-50000000</v>
      </c>
      <c r="L272" s="48">
        <v>1</v>
      </c>
      <c r="M272" s="189">
        <f t="shared" si="4"/>
        <v>-50000000</v>
      </c>
    </row>
    <row r="273" spans="1:13" ht="15" x14ac:dyDescent="0.25">
      <c r="A273" t="s">
        <v>136</v>
      </c>
      <c r="B273" s="169" t="s">
        <v>106</v>
      </c>
      <c r="C273" s="49">
        <v>21111</v>
      </c>
      <c r="D273" s="170" t="s">
        <v>26</v>
      </c>
      <c r="E273" s="170" t="s">
        <v>105</v>
      </c>
      <c r="F273" s="170" t="s">
        <v>430</v>
      </c>
      <c r="G273" s="170" t="s">
        <v>655</v>
      </c>
      <c r="H273" s="170" t="s">
        <v>663</v>
      </c>
      <c r="I273" s="170" t="s">
        <v>104</v>
      </c>
      <c r="J273" s="171">
        <v>-155958000</v>
      </c>
      <c r="K273" s="48">
        <v>-155958000</v>
      </c>
      <c r="L273" s="48">
        <v>1</v>
      </c>
      <c r="M273" s="189">
        <f t="shared" si="4"/>
        <v>-155958000</v>
      </c>
    </row>
    <row r="274" spans="1:13" ht="15" x14ac:dyDescent="0.25">
      <c r="A274" t="s">
        <v>136</v>
      </c>
      <c r="B274" s="169" t="s">
        <v>106</v>
      </c>
      <c r="C274" s="49">
        <v>21111</v>
      </c>
      <c r="D274" s="170" t="s">
        <v>26</v>
      </c>
      <c r="E274" s="170" t="s">
        <v>105</v>
      </c>
      <c r="F274" s="170" t="s">
        <v>461</v>
      </c>
      <c r="G274" s="170" t="s">
        <v>462</v>
      </c>
      <c r="H274" s="170" t="s">
        <v>664</v>
      </c>
      <c r="I274" s="170" t="s">
        <v>118</v>
      </c>
      <c r="J274" s="171">
        <v>-4235</v>
      </c>
      <c r="K274" s="48">
        <v>-4235</v>
      </c>
      <c r="L274" s="48">
        <v>6918.66</v>
      </c>
      <c r="M274" s="189">
        <f t="shared" si="4"/>
        <v>-29300525.099999998</v>
      </c>
    </row>
    <row r="275" spans="1:13" ht="15" x14ac:dyDescent="0.25">
      <c r="A275" t="s">
        <v>136</v>
      </c>
      <c r="B275" s="169" t="s">
        <v>106</v>
      </c>
      <c r="C275" s="49">
        <v>21111</v>
      </c>
      <c r="D275" s="170" t="s">
        <v>26</v>
      </c>
      <c r="E275" s="170" t="s">
        <v>105</v>
      </c>
      <c r="F275" s="170" t="s">
        <v>458</v>
      </c>
      <c r="G275" s="170" t="s">
        <v>459</v>
      </c>
      <c r="H275" s="170" t="s">
        <v>665</v>
      </c>
      <c r="I275" s="170" t="s">
        <v>104</v>
      </c>
      <c r="J275" s="171">
        <v>-6471494</v>
      </c>
      <c r="K275" s="48">
        <v>-6471494</v>
      </c>
      <c r="L275" s="48">
        <v>1</v>
      </c>
      <c r="M275" s="189">
        <f t="shared" si="4"/>
        <v>-6471494</v>
      </c>
    </row>
    <row r="276" spans="1:13" ht="15" x14ac:dyDescent="0.25">
      <c r="A276" t="s">
        <v>136</v>
      </c>
      <c r="B276" s="169" t="s">
        <v>106</v>
      </c>
      <c r="C276" s="49">
        <v>21111</v>
      </c>
      <c r="D276" s="170" t="s">
        <v>26</v>
      </c>
      <c r="E276" s="170" t="s">
        <v>105</v>
      </c>
      <c r="F276" s="170" t="s">
        <v>465</v>
      </c>
      <c r="G276" s="170" t="s">
        <v>666</v>
      </c>
      <c r="H276" s="170" t="s">
        <v>667</v>
      </c>
      <c r="I276" s="170" t="s">
        <v>104</v>
      </c>
      <c r="J276" s="171">
        <v>-864900</v>
      </c>
      <c r="K276" s="48">
        <v>-864900</v>
      </c>
      <c r="L276" s="48">
        <v>1</v>
      </c>
      <c r="M276" s="189">
        <f t="shared" si="4"/>
        <v>-864900</v>
      </c>
    </row>
    <row r="277" spans="1:13" ht="15" x14ac:dyDescent="0.25">
      <c r="A277" t="s">
        <v>136</v>
      </c>
      <c r="B277" s="169" t="s">
        <v>106</v>
      </c>
      <c r="C277" s="49">
        <v>21111</v>
      </c>
      <c r="D277" s="170" t="s">
        <v>26</v>
      </c>
      <c r="E277" s="170" t="s">
        <v>105</v>
      </c>
      <c r="F277" s="170" t="s">
        <v>465</v>
      </c>
      <c r="G277" s="170" t="s">
        <v>666</v>
      </c>
      <c r="H277" s="170" t="s">
        <v>668</v>
      </c>
      <c r="I277" s="170" t="s">
        <v>104</v>
      </c>
      <c r="J277" s="171">
        <v>-46740360</v>
      </c>
      <c r="K277" s="48">
        <v>-46740360</v>
      </c>
      <c r="L277" s="48">
        <v>1</v>
      </c>
      <c r="M277" s="189">
        <f t="shared" si="4"/>
        <v>-46740360</v>
      </c>
    </row>
    <row r="278" spans="1:13" ht="15" x14ac:dyDescent="0.25">
      <c r="A278" t="s">
        <v>136</v>
      </c>
      <c r="B278" s="169" t="s">
        <v>106</v>
      </c>
      <c r="C278" s="49">
        <v>21111</v>
      </c>
      <c r="D278" s="170" t="s">
        <v>26</v>
      </c>
      <c r="E278" s="170" t="s">
        <v>105</v>
      </c>
      <c r="F278" s="170" t="s">
        <v>465</v>
      </c>
      <c r="G278" s="170" t="s">
        <v>666</v>
      </c>
      <c r="H278" s="170" t="s">
        <v>669</v>
      </c>
      <c r="I278" s="170" t="s">
        <v>104</v>
      </c>
      <c r="J278" s="171">
        <v>-3920000</v>
      </c>
      <c r="K278" s="48">
        <v>-1116056</v>
      </c>
      <c r="L278" s="48">
        <v>1</v>
      </c>
      <c r="M278" s="189">
        <f t="shared" ref="M278:M301" si="5">+K278*L278</f>
        <v>-1116056</v>
      </c>
    </row>
    <row r="279" spans="1:13" ht="15" x14ac:dyDescent="0.25">
      <c r="A279" t="s">
        <v>136</v>
      </c>
      <c r="B279" s="169" t="s">
        <v>106</v>
      </c>
      <c r="C279" s="49">
        <v>21111</v>
      </c>
      <c r="D279" s="170" t="s">
        <v>26</v>
      </c>
      <c r="E279" s="170" t="s">
        <v>105</v>
      </c>
      <c r="F279" s="170" t="s">
        <v>438</v>
      </c>
      <c r="G279" s="170" t="s">
        <v>439</v>
      </c>
      <c r="H279" s="170" t="s">
        <v>670</v>
      </c>
      <c r="I279" s="170" t="s">
        <v>104</v>
      </c>
      <c r="J279" s="171">
        <v>-311860000</v>
      </c>
      <c r="K279" s="48">
        <v>-311860000</v>
      </c>
      <c r="L279" s="48">
        <v>1</v>
      </c>
      <c r="M279" s="189">
        <f t="shared" si="5"/>
        <v>-311860000</v>
      </c>
    </row>
    <row r="280" spans="1:13" ht="15" x14ac:dyDescent="0.25">
      <c r="A280" t="s">
        <v>136</v>
      </c>
      <c r="B280" s="169" t="s">
        <v>106</v>
      </c>
      <c r="C280" s="49">
        <v>21111</v>
      </c>
      <c r="D280" s="170" t="s">
        <v>26</v>
      </c>
      <c r="E280" s="170" t="s">
        <v>105</v>
      </c>
      <c r="F280" s="170" t="s">
        <v>517</v>
      </c>
      <c r="G280" s="170" t="s">
        <v>671</v>
      </c>
      <c r="H280" s="170" t="s">
        <v>672</v>
      </c>
      <c r="I280" s="170" t="s">
        <v>104</v>
      </c>
      <c r="J280" s="171">
        <v>-795047000</v>
      </c>
      <c r="K280" s="48">
        <v>-795047000</v>
      </c>
      <c r="L280" s="48">
        <v>1</v>
      </c>
      <c r="M280" s="189">
        <f t="shared" si="5"/>
        <v>-795047000</v>
      </c>
    </row>
    <row r="281" spans="1:13" ht="15" x14ac:dyDescent="0.25">
      <c r="A281" t="s">
        <v>136</v>
      </c>
      <c r="B281" s="169" t="s">
        <v>106</v>
      </c>
      <c r="C281" s="49">
        <v>21111</v>
      </c>
      <c r="D281" s="170" t="s">
        <v>26</v>
      </c>
      <c r="E281" s="170" t="s">
        <v>105</v>
      </c>
      <c r="F281" s="170" t="s">
        <v>522</v>
      </c>
      <c r="G281" s="170" t="s">
        <v>673</v>
      </c>
      <c r="H281" s="170" t="s">
        <v>674</v>
      </c>
      <c r="I281" s="170" t="s">
        <v>104</v>
      </c>
      <c r="J281" s="171">
        <v>-5917500</v>
      </c>
      <c r="K281" s="48">
        <v>-5917500</v>
      </c>
      <c r="L281" s="48">
        <v>1</v>
      </c>
      <c r="M281" s="189">
        <f t="shared" si="5"/>
        <v>-5917500</v>
      </c>
    </row>
    <row r="282" spans="1:13" ht="15" x14ac:dyDescent="0.25">
      <c r="A282" t="s">
        <v>136</v>
      </c>
      <c r="B282" s="169" t="s">
        <v>106</v>
      </c>
      <c r="C282" s="49">
        <v>21111</v>
      </c>
      <c r="D282" s="170" t="s">
        <v>26</v>
      </c>
      <c r="E282" s="170" t="s">
        <v>105</v>
      </c>
      <c r="F282" s="170" t="s">
        <v>522</v>
      </c>
      <c r="G282" s="170" t="s">
        <v>673</v>
      </c>
      <c r="H282" s="170" t="s">
        <v>675</v>
      </c>
      <c r="I282" s="170" t="s">
        <v>104</v>
      </c>
      <c r="J282" s="171">
        <v>-6256770</v>
      </c>
      <c r="K282" s="48">
        <v>-6256770</v>
      </c>
      <c r="L282" s="48">
        <v>1</v>
      </c>
      <c r="M282" s="189">
        <f t="shared" si="5"/>
        <v>-6256770</v>
      </c>
    </row>
    <row r="283" spans="1:13" ht="15" x14ac:dyDescent="0.25">
      <c r="A283" t="s">
        <v>136</v>
      </c>
      <c r="B283" s="169" t="s">
        <v>106</v>
      </c>
      <c r="C283" s="49">
        <v>21111</v>
      </c>
      <c r="D283" s="170" t="s">
        <v>26</v>
      </c>
      <c r="E283" s="170" t="s">
        <v>105</v>
      </c>
      <c r="F283" s="170" t="s">
        <v>522</v>
      </c>
      <c r="G283" s="170" t="s">
        <v>673</v>
      </c>
      <c r="H283" s="170" t="s">
        <v>676</v>
      </c>
      <c r="I283" s="170" t="s">
        <v>104</v>
      </c>
      <c r="J283" s="171">
        <v>-3920000</v>
      </c>
      <c r="K283" s="48">
        <v>-3920000</v>
      </c>
      <c r="L283" s="48">
        <v>1</v>
      </c>
      <c r="M283" s="189">
        <f t="shared" si="5"/>
        <v>-3920000</v>
      </c>
    </row>
    <row r="284" spans="1:13" ht="15" x14ac:dyDescent="0.25">
      <c r="A284" t="s">
        <v>136</v>
      </c>
      <c r="B284" s="169" t="s">
        <v>106</v>
      </c>
      <c r="C284" s="49">
        <v>21111</v>
      </c>
      <c r="D284" s="170" t="s">
        <v>26</v>
      </c>
      <c r="E284" s="170" t="s">
        <v>105</v>
      </c>
      <c r="F284" s="170" t="s">
        <v>522</v>
      </c>
      <c r="G284" s="170" t="s">
        <v>673</v>
      </c>
      <c r="H284" s="170" t="s">
        <v>677</v>
      </c>
      <c r="I284" s="170" t="s">
        <v>104</v>
      </c>
      <c r="J284" s="171">
        <v>-7890000</v>
      </c>
      <c r="K284" s="48">
        <v>-7890000</v>
      </c>
      <c r="L284" s="48">
        <v>1</v>
      </c>
      <c r="M284" s="189">
        <f t="shared" si="5"/>
        <v>-7890000</v>
      </c>
    </row>
    <row r="285" spans="1:13" ht="15" x14ac:dyDescent="0.25">
      <c r="A285" t="s">
        <v>136</v>
      </c>
      <c r="B285" s="169" t="s">
        <v>106</v>
      </c>
      <c r="C285" s="49">
        <v>21111</v>
      </c>
      <c r="D285" s="170" t="s">
        <v>26</v>
      </c>
      <c r="E285" s="170" t="s">
        <v>105</v>
      </c>
      <c r="F285" s="170" t="s">
        <v>445</v>
      </c>
      <c r="G285" s="170" t="s">
        <v>576</v>
      </c>
      <c r="H285" s="170" t="s">
        <v>678</v>
      </c>
      <c r="I285" s="170" t="s">
        <v>104</v>
      </c>
      <c r="J285" s="171">
        <v>-4105000</v>
      </c>
      <c r="K285" s="48">
        <v>-4105000</v>
      </c>
      <c r="L285" s="48">
        <v>1</v>
      </c>
      <c r="M285" s="189">
        <f t="shared" si="5"/>
        <v>-4105000</v>
      </c>
    </row>
    <row r="286" spans="1:13" ht="15" x14ac:dyDescent="0.25">
      <c r="A286" t="s">
        <v>136</v>
      </c>
      <c r="B286" s="169" t="s">
        <v>106</v>
      </c>
      <c r="C286" s="49">
        <v>21111</v>
      </c>
      <c r="D286" s="170" t="s">
        <v>26</v>
      </c>
      <c r="E286" s="170" t="s">
        <v>105</v>
      </c>
      <c r="F286" s="170" t="s">
        <v>430</v>
      </c>
      <c r="G286" s="170" t="s">
        <v>655</v>
      </c>
      <c r="H286" s="170" t="s">
        <v>679</v>
      </c>
      <c r="I286" s="170" t="s">
        <v>104</v>
      </c>
      <c r="J286" s="171">
        <v>-4219207000</v>
      </c>
      <c r="K286" s="48">
        <v>-2240481331</v>
      </c>
      <c r="L286" s="48">
        <v>1</v>
      </c>
      <c r="M286" s="189">
        <f t="shared" si="5"/>
        <v>-2240481331</v>
      </c>
    </row>
    <row r="287" spans="1:13" ht="15" x14ac:dyDescent="0.25">
      <c r="A287" t="s">
        <v>136</v>
      </c>
      <c r="B287" s="169" t="s">
        <v>106</v>
      </c>
      <c r="C287" s="49">
        <v>21111</v>
      </c>
      <c r="D287" s="170" t="s">
        <v>26</v>
      </c>
      <c r="E287" s="170" t="s">
        <v>105</v>
      </c>
      <c r="F287" s="170" t="s">
        <v>438</v>
      </c>
      <c r="G287" s="170" t="s">
        <v>439</v>
      </c>
      <c r="H287" s="170" t="s">
        <v>680</v>
      </c>
      <c r="I287" s="170" t="s">
        <v>104</v>
      </c>
      <c r="J287" s="171">
        <v>-3385282000</v>
      </c>
      <c r="K287" s="48">
        <v>-3385282000</v>
      </c>
      <c r="L287" s="48">
        <v>1</v>
      </c>
      <c r="M287" s="189">
        <f t="shared" si="5"/>
        <v>-3385282000</v>
      </c>
    </row>
    <row r="288" spans="1:13" ht="15" x14ac:dyDescent="0.25">
      <c r="A288" t="s">
        <v>136</v>
      </c>
      <c r="B288" s="169" t="s">
        <v>106</v>
      </c>
      <c r="C288" s="49">
        <v>21111</v>
      </c>
      <c r="D288" s="170" t="s">
        <v>26</v>
      </c>
      <c r="E288" s="170" t="s">
        <v>105</v>
      </c>
      <c r="F288" s="170" t="s">
        <v>465</v>
      </c>
      <c r="G288" s="170" t="s">
        <v>666</v>
      </c>
      <c r="H288" s="170" t="s">
        <v>681</v>
      </c>
      <c r="I288" s="170" t="s">
        <v>104</v>
      </c>
      <c r="J288" s="171">
        <v>-5410504000</v>
      </c>
      <c r="K288" s="48">
        <v>-5410504000</v>
      </c>
      <c r="L288" s="48">
        <v>1</v>
      </c>
      <c r="M288" s="189">
        <f t="shared" si="5"/>
        <v>-5410504000</v>
      </c>
    </row>
    <row r="289" spans="1:13" ht="15" x14ac:dyDescent="0.25">
      <c r="A289" t="s">
        <v>136</v>
      </c>
      <c r="B289" s="169" t="s">
        <v>106</v>
      </c>
      <c r="C289" s="49">
        <v>21111</v>
      </c>
      <c r="D289" s="170" t="s">
        <v>26</v>
      </c>
      <c r="E289" s="170" t="s">
        <v>105</v>
      </c>
      <c r="F289" s="170" t="s">
        <v>517</v>
      </c>
      <c r="G289" s="170" t="s">
        <v>671</v>
      </c>
      <c r="H289" s="170" t="s">
        <v>682</v>
      </c>
      <c r="I289" s="170" t="s">
        <v>104</v>
      </c>
      <c r="J289" s="171">
        <v>-2320133000</v>
      </c>
      <c r="K289" s="48">
        <v>-2320133000</v>
      </c>
      <c r="L289" s="48">
        <v>1</v>
      </c>
      <c r="M289" s="189">
        <f t="shared" si="5"/>
        <v>-2320133000</v>
      </c>
    </row>
    <row r="290" spans="1:13" ht="15" x14ac:dyDescent="0.25">
      <c r="A290" t="s">
        <v>136</v>
      </c>
      <c r="B290" s="169" t="s">
        <v>106</v>
      </c>
      <c r="C290" s="49">
        <v>21111</v>
      </c>
      <c r="D290" s="170" t="s">
        <v>26</v>
      </c>
      <c r="E290" s="170" t="s">
        <v>105</v>
      </c>
      <c r="F290" s="170" t="s">
        <v>517</v>
      </c>
      <c r="G290" s="170" t="s">
        <v>671</v>
      </c>
      <c r="H290" s="170" t="s">
        <v>683</v>
      </c>
      <c r="I290" s="170" t="s">
        <v>104</v>
      </c>
      <c r="J290" s="171">
        <v>-15090000</v>
      </c>
      <c r="K290" s="48">
        <v>-15090000</v>
      </c>
      <c r="L290" s="48">
        <v>1</v>
      </c>
      <c r="M290" s="189">
        <f t="shared" si="5"/>
        <v>-15090000</v>
      </c>
    </row>
    <row r="291" spans="1:13" ht="15" x14ac:dyDescent="0.25">
      <c r="A291" t="s">
        <v>136</v>
      </c>
      <c r="B291" s="169" t="s">
        <v>106</v>
      </c>
      <c r="C291" s="49">
        <v>21111</v>
      </c>
      <c r="D291" s="170" t="s">
        <v>26</v>
      </c>
      <c r="E291" s="170" t="s">
        <v>105</v>
      </c>
      <c r="F291" s="170" t="s">
        <v>579</v>
      </c>
      <c r="G291" s="170" t="s">
        <v>684</v>
      </c>
      <c r="H291" s="170" t="s">
        <v>685</v>
      </c>
      <c r="I291" s="170" t="s">
        <v>104</v>
      </c>
      <c r="J291" s="171">
        <v>-419609000</v>
      </c>
      <c r="K291" s="48">
        <v>-419609000</v>
      </c>
      <c r="L291" s="48">
        <v>1</v>
      </c>
      <c r="M291" s="189">
        <f t="shared" si="5"/>
        <v>-419609000</v>
      </c>
    </row>
    <row r="292" spans="1:13" ht="15" x14ac:dyDescent="0.25">
      <c r="A292" t="s">
        <v>136</v>
      </c>
      <c r="B292" s="169" t="s">
        <v>106</v>
      </c>
      <c r="C292" s="49">
        <v>21111</v>
      </c>
      <c r="D292" s="170" t="s">
        <v>26</v>
      </c>
      <c r="E292" s="170" t="s">
        <v>105</v>
      </c>
      <c r="F292" s="170" t="s">
        <v>522</v>
      </c>
      <c r="G292" s="170" t="s">
        <v>673</v>
      </c>
      <c r="H292" s="170" t="s">
        <v>686</v>
      </c>
      <c r="I292" s="170" t="s">
        <v>104</v>
      </c>
      <c r="J292" s="171">
        <v>-245637000</v>
      </c>
      <c r="K292" s="48">
        <v>-245637000</v>
      </c>
      <c r="L292" s="48">
        <v>1</v>
      </c>
      <c r="M292" s="189">
        <f t="shared" si="5"/>
        <v>-245637000</v>
      </c>
    </row>
    <row r="293" spans="1:13" ht="15" x14ac:dyDescent="0.25">
      <c r="A293" t="s">
        <v>136</v>
      </c>
      <c r="B293" s="169" t="s">
        <v>106</v>
      </c>
      <c r="C293" s="49">
        <v>21111</v>
      </c>
      <c r="D293" s="170" t="s">
        <v>26</v>
      </c>
      <c r="E293" s="170" t="s">
        <v>105</v>
      </c>
      <c r="F293" s="170" t="s">
        <v>445</v>
      </c>
      <c r="G293" s="170" t="s">
        <v>576</v>
      </c>
      <c r="H293" s="170" t="s">
        <v>687</v>
      </c>
      <c r="I293" s="170" t="s">
        <v>118</v>
      </c>
      <c r="J293" s="171">
        <v>-25013.8</v>
      </c>
      <c r="K293" s="48">
        <v>-25013.8</v>
      </c>
      <c r="L293" s="48">
        <v>6918.66</v>
      </c>
      <c r="M293" s="189">
        <f t="shared" si="5"/>
        <v>-173061977.50799999</v>
      </c>
    </row>
    <row r="294" spans="1:13" ht="15" x14ac:dyDescent="0.25">
      <c r="A294" t="s">
        <v>136</v>
      </c>
      <c r="B294" s="169" t="s">
        <v>106</v>
      </c>
      <c r="C294" s="49">
        <v>21111</v>
      </c>
      <c r="D294" s="170" t="s">
        <v>26</v>
      </c>
      <c r="E294" s="170" t="s">
        <v>105</v>
      </c>
      <c r="F294" s="170" t="s">
        <v>445</v>
      </c>
      <c r="G294" s="170" t="s">
        <v>576</v>
      </c>
      <c r="H294" s="170" t="s">
        <v>688</v>
      </c>
      <c r="I294" s="170" t="s">
        <v>104</v>
      </c>
      <c r="J294" s="171">
        <v>-608932000</v>
      </c>
      <c r="K294" s="48">
        <v>-608932000</v>
      </c>
      <c r="L294" s="48">
        <v>1</v>
      </c>
      <c r="M294" s="189">
        <f t="shared" si="5"/>
        <v>-608932000</v>
      </c>
    </row>
    <row r="295" spans="1:13" ht="15" x14ac:dyDescent="0.25">
      <c r="A295" t="s">
        <v>136</v>
      </c>
      <c r="B295" s="169" t="s">
        <v>106</v>
      </c>
      <c r="C295" s="49">
        <v>21111</v>
      </c>
      <c r="D295" s="170" t="s">
        <v>26</v>
      </c>
      <c r="E295" s="170" t="s">
        <v>105</v>
      </c>
      <c r="F295" s="170" t="s">
        <v>579</v>
      </c>
      <c r="G295" s="170" t="s">
        <v>684</v>
      </c>
      <c r="H295" s="170" t="s">
        <v>689</v>
      </c>
      <c r="I295" s="170" t="s">
        <v>104</v>
      </c>
      <c r="J295" s="171">
        <v>-5549120000</v>
      </c>
      <c r="K295" s="48">
        <v>-5549120000</v>
      </c>
      <c r="L295" s="48">
        <v>1</v>
      </c>
      <c r="M295" s="189">
        <f t="shared" si="5"/>
        <v>-5549120000</v>
      </c>
    </row>
    <row r="296" spans="1:13" ht="15" x14ac:dyDescent="0.25">
      <c r="A296" t="s">
        <v>136</v>
      </c>
      <c r="B296" s="169" t="s">
        <v>106</v>
      </c>
      <c r="C296" s="49">
        <v>21111</v>
      </c>
      <c r="D296" s="170" t="s">
        <v>26</v>
      </c>
      <c r="E296" s="170" t="s">
        <v>105</v>
      </c>
      <c r="F296" s="170" t="s">
        <v>522</v>
      </c>
      <c r="G296" s="170" t="s">
        <v>673</v>
      </c>
      <c r="H296" s="170" t="s">
        <v>690</v>
      </c>
      <c r="I296" s="170" t="s">
        <v>104</v>
      </c>
      <c r="J296" s="171">
        <v>-3212167000</v>
      </c>
      <c r="K296" s="48">
        <v>-3212167000</v>
      </c>
      <c r="L296" s="48">
        <v>1</v>
      </c>
      <c r="M296" s="189">
        <f t="shared" si="5"/>
        <v>-3212167000</v>
      </c>
    </row>
    <row r="297" spans="1:13" ht="15" x14ac:dyDescent="0.25">
      <c r="A297" t="s">
        <v>136</v>
      </c>
      <c r="B297" s="169" t="s">
        <v>106</v>
      </c>
      <c r="C297" s="49">
        <v>21111</v>
      </c>
      <c r="D297" s="170" t="s">
        <v>26</v>
      </c>
      <c r="E297" s="170" t="s">
        <v>105</v>
      </c>
      <c r="F297" s="170" t="s">
        <v>445</v>
      </c>
      <c r="G297" s="170" t="s">
        <v>576</v>
      </c>
      <c r="H297" s="170" t="s">
        <v>691</v>
      </c>
      <c r="I297" s="170" t="s">
        <v>104</v>
      </c>
      <c r="J297" s="171">
        <v>-150900000</v>
      </c>
      <c r="K297" s="48">
        <v>-150900000</v>
      </c>
      <c r="L297" s="48">
        <v>1</v>
      </c>
      <c r="M297" s="189">
        <f t="shared" si="5"/>
        <v>-150900000</v>
      </c>
    </row>
    <row r="298" spans="1:13" ht="15" x14ac:dyDescent="0.25">
      <c r="A298" t="s">
        <v>136</v>
      </c>
      <c r="B298" s="169" t="s">
        <v>106</v>
      </c>
      <c r="C298" s="49">
        <v>21111</v>
      </c>
      <c r="D298" s="170" t="s">
        <v>26</v>
      </c>
      <c r="E298" s="170" t="s">
        <v>105</v>
      </c>
      <c r="F298" s="170" t="s">
        <v>445</v>
      </c>
      <c r="G298" s="170" t="s">
        <v>576</v>
      </c>
      <c r="H298" s="170" t="s">
        <v>692</v>
      </c>
      <c r="I298" s="170" t="s">
        <v>104</v>
      </c>
      <c r="J298" s="171">
        <v>-100600000</v>
      </c>
      <c r="K298" s="48">
        <v>-100600000</v>
      </c>
      <c r="L298" s="48">
        <v>1</v>
      </c>
      <c r="M298" s="189">
        <f t="shared" si="5"/>
        <v>-100600000</v>
      </c>
    </row>
    <row r="299" spans="1:13" ht="15" x14ac:dyDescent="0.25">
      <c r="A299" t="s">
        <v>136</v>
      </c>
      <c r="B299" s="169" t="s">
        <v>106</v>
      </c>
      <c r="C299" s="49">
        <v>21111</v>
      </c>
      <c r="D299" s="170" t="s">
        <v>26</v>
      </c>
      <c r="E299" s="170" t="s">
        <v>105</v>
      </c>
      <c r="F299" s="170" t="s">
        <v>445</v>
      </c>
      <c r="G299" s="170" t="s">
        <v>576</v>
      </c>
      <c r="H299" s="170" t="s">
        <v>693</v>
      </c>
      <c r="I299" s="170" t="s">
        <v>104</v>
      </c>
      <c r="J299" s="171">
        <v>-4519057000</v>
      </c>
      <c r="K299" s="48">
        <v>-4519057000</v>
      </c>
      <c r="L299" s="48">
        <v>1</v>
      </c>
      <c r="M299" s="189">
        <f t="shared" si="5"/>
        <v>-4519057000</v>
      </c>
    </row>
    <row r="300" spans="1:13" ht="15" x14ac:dyDescent="0.25">
      <c r="A300" t="s">
        <v>136</v>
      </c>
      <c r="B300" s="169" t="s">
        <v>106</v>
      </c>
      <c r="C300" s="49">
        <v>21111</v>
      </c>
      <c r="D300" s="170" t="s">
        <v>26</v>
      </c>
      <c r="E300" s="170" t="s">
        <v>105</v>
      </c>
      <c r="F300" s="170" t="s">
        <v>445</v>
      </c>
      <c r="G300" s="170" t="s">
        <v>576</v>
      </c>
      <c r="H300" s="170" t="s">
        <v>694</v>
      </c>
      <c r="I300" s="170" t="s">
        <v>104</v>
      </c>
      <c r="J300" s="171">
        <v>-2750000</v>
      </c>
      <c r="K300" s="48">
        <v>-2750000</v>
      </c>
      <c r="L300" s="48">
        <v>1</v>
      </c>
      <c r="M300" s="189">
        <f t="shared" si="5"/>
        <v>-2750000</v>
      </c>
    </row>
    <row r="301" spans="1:13" ht="15" x14ac:dyDescent="0.25">
      <c r="A301" t="s">
        <v>136</v>
      </c>
      <c r="B301" s="169" t="s">
        <v>106</v>
      </c>
      <c r="C301" s="49">
        <v>21111</v>
      </c>
      <c r="D301" s="170" t="s">
        <v>26</v>
      </c>
      <c r="E301" s="170" t="s">
        <v>137</v>
      </c>
      <c r="F301" s="170" t="s">
        <v>445</v>
      </c>
      <c r="G301" s="170" t="s">
        <v>576</v>
      </c>
      <c r="H301" s="170" t="s">
        <v>695</v>
      </c>
      <c r="I301" s="170" t="s">
        <v>104</v>
      </c>
      <c r="J301" s="171">
        <v>470720000</v>
      </c>
      <c r="K301" s="48">
        <v>470720000</v>
      </c>
      <c r="L301" s="48">
        <v>1</v>
      </c>
      <c r="M301" s="189">
        <f t="shared" si="5"/>
        <v>470720000</v>
      </c>
    </row>
    <row r="302" spans="1:13" ht="15" x14ac:dyDescent="0.25">
      <c r="A302" s="2" t="s">
        <v>133</v>
      </c>
      <c r="B302" s="169"/>
      <c r="C302" s="49"/>
      <c r="D302" s="170"/>
      <c r="E302" s="170"/>
      <c r="F302" s="170"/>
      <c r="G302" s="170"/>
      <c r="H302" s="170"/>
      <c r="I302" s="170"/>
      <c r="J302" s="171"/>
      <c r="K302" s="48"/>
      <c r="L302" s="48"/>
      <c r="M302" s="189">
        <f>SUBTOTAL(9,M214:M301)</f>
        <v>-36375534058.598</v>
      </c>
    </row>
    <row r="303" spans="1:13" ht="15" x14ac:dyDescent="0.25">
      <c r="A303" t="s">
        <v>107</v>
      </c>
      <c r="B303" s="169" t="s">
        <v>106</v>
      </c>
      <c r="C303" s="49">
        <v>21111</v>
      </c>
      <c r="D303" s="170" t="s">
        <v>33</v>
      </c>
      <c r="E303" s="170" t="s">
        <v>105</v>
      </c>
      <c r="F303" s="170" t="s">
        <v>132</v>
      </c>
      <c r="G303" s="170" t="s">
        <v>131</v>
      </c>
      <c r="H303" s="170" t="s">
        <v>130</v>
      </c>
      <c r="I303" s="170" t="s">
        <v>104</v>
      </c>
      <c r="J303" s="171">
        <v>-16833400</v>
      </c>
      <c r="K303" s="48">
        <v>-16833400</v>
      </c>
      <c r="L303" s="48">
        <v>1</v>
      </c>
      <c r="M303" s="189">
        <f t="shared" ref="M303:M317" si="6">+K303*L303</f>
        <v>-16833400</v>
      </c>
    </row>
    <row r="304" spans="1:13" ht="15" x14ac:dyDescent="0.25">
      <c r="A304" t="s">
        <v>107</v>
      </c>
      <c r="B304" s="169" t="s">
        <v>106</v>
      </c>
      <c r="C304" s="49">
        <v>21111</v>
      </c>
      <c r="D304" s="170" t="s">
        <v>33</v>
      </c>
      <c r="E304" s="170" t="s">
        <v>105</v>
      </c>
      <c r="F304" s="170" t="s">
        <v>129</v>
      </c>
      <c r="G304" s="170" t="s">
        <v>128</v>
      </c>
      <c r="H304" s="170" t="s">
        <v>127</v>
      </c>
      <c r="I304" s="170" t="s">
        <v>104</v>
      </c>
      <c r="J304" s="171">
        <v>-43258200</v>
      </c>
      <c r="K304" s="48">
        <v>-32144000</v>
      </c>
      <c r="L304" s="48">
        <v>1</v>
      </c>
      <c r="M304" s="189">
        <f t="shared" si="6"/>
        <v>-32144000</v>
      </c>
    </row>
    <row r="305" spans="1:13" ht="15" x14ac:dyDescent="0.25">
      <c r="A305" t="s">
        <v>107</v>
      </c>
      <c r="B305" s="169" t="s">
        <v>106</v>
      </c>
      <c r="C305" s="49">
        <v>21111</v>
      </c>
      <c r="D305" s="170" t="s">
        <v>33</v>
      </c>
      <c r="E305" s="170" t="s">
        <v>105</v>
      </c>
      <c r="F305" s="170" t="s">
        <v>126</v>
      </c>
      <c r="G305" s="170" t="s">
        <v>125</v>
      </c>
      <c r="H305" s="170" t="s">
        <v>124</v>
      </c>
      <c r="I305" s="170" t="s">
        <v>104</v>
      </c>
      <c r="J305" s="171">
        <v>-14446600</v>
      </c>
      <c r="K305" s="48">
        <v>-14446600</v>
      </c>
      <c r="L305" s="48">
        <v>1</v>
      </c>
      <c r="M305" s="189">
        <f t="shared" si="6"/>
        <v>-14446600</v>
      </c>
    </row>
    <row r="306" spans="1:13" ht="15" x14ac:dyDescent="0.25">
      <c r="A306" t="s">
        <v>107</v>
      </c>
      <c r="B306" s="169" t="s">
        <v>106</v>
      </c>
      <c r="C306" s="49">
        <v>21111</v>
      </c>
      <c r="D306" s="170" t="s">
        <v>33</v>
      </c>
      <c r="E306" s="170" t="s">
        <v>105</v>
      </c>
      <c r="F306" s="170" t="s">
        <v>438</v>
      </c>
      <c r="G306" s="170" t="s">
        <v>445</v>
      </c>
      <c r="H306" s="170" t="s">
        <v>696</v>
      </c>
      <c r="I306" s="170" t="s">
        <v>104</v>
      </c>
      <c r="J306" s="171">
        <v>-143366000</v>
      </c>
      <c r="K306" s="48">
        <v>-143366000</v>
      </c>
      <c r="L306" s="48">
        <v>1</v>
      </c>
      <c r="M306" s="189">
        <f t="shared" si="6"/>
        <v>-143366000</v>
      </c>
    </row>
    <row r="307" spans="1:13" ht="15" x14ac:dyDescent="0.25">
      <c r="A307" t="s">
        <v>107</v>
      </c>
      <c r="B307" s="169" t="s">
        <v>106</v>
      </c>
      <c r="C307" s="49">
        <v>21111</v>
      </c>
      <c r="D307" s="170" t="s">
        <v>33</v>
      </c>
      <c r="E307" s="170" t="s">
        <v>105</v>
      </c>
      <c r="F307" s="170" t="s">
        <v>522</v>
      </c>
      <c r="G307" s="170" t="s">
        <v>450</v>
      </c>
      <c r="H307" s="170" t="s">
        <v>697</v>
      </c>
      <c r="I307" s="170" t="s">
        <v>104</v>
      </c>
      <c r="J307" s="171">
        <v>-23954150</v>
      </c>
      <c r="K307" s="48">
        <v>-23954150</v>
      </c>
      <c r="L307" s="48">
        <v>1</v>
      </c>
      <c r="M307" s="189">
        <f t="shared" si="6"/>
        <v>-23954150</v>
      </c>
    </row>
    <row r="308" spans="1:13" ht="15" x14ac:dyDescent="0.25">
      <c r="A308" t="s">
        <v>107</v>
      </c>
      <c r="B308" s="169" t="s">
        <v>106</v>
      </c>
      <c r="C308" s="49">
        <v>21111</v>
      </c>
      <c r="D308" s="170" t="s">
        <v>33</v>
      </c>
      <c r="E308" s="170" t="s">
        <v>105</v>
      </c>
      <c r="F308" s="170" t="s">
        <v>445</v>
      </c>
      <c r="G308" s="170" t="s">
        <v>477</v>
      </c>
      <c r="H308" s="170" t="s">
        <v>698</v>
      </c>
      <c r="I308" s="170" t="s">
        <v>104</v>
      </c>
      <c r="J308" s="171">
        <v>-138050400</v>
      </c>
      <c r="K308" s="48">
        <v>-138050400</v>
      </c>
      <c r="L308" s="48">
        <v>1</v>
      </c>
      <c r="M308" s="189">
        <f t="shared" si="6"/>
        <v>-138050400</v>
      </c>
    </row>
    <row r="309" spans="1:13" ht="15" x14ac:dyDescent="0.25">
      <c r="A309" t="s">
        <v>107</v>
      </c>
      <c r="B309" s="169" t="s">
        <v>106</v>
      </c>
      <c r="C309" s="49">
        <v>21111</v>
      </c>
      <c r="D309" s="170" t="s">
        <v>33</v>
      </c>
      <c r="E309" s="170" t="s">
        <v>105</v>
      </c>
      <c r="F309" s="170" t="s">
        <v>445</v>
      </c>
      <c r="G309" s="170" t="s">
        <v>477</v>
      </c>
      <c r="H309" s="170" t="s">
        <v>699</v>
      </c>
      <c r="I309" s="170" t="s">
        <v>104</v>
      </c>
      <c r="J309" s="171">
        <v>-62123650</v>
      </c>
      <c r="K309" s="48">
        <v>-62123650</v>
      </c>
      <c r="L309" s="48">
        <v>1</v>
      </c>
      <c r="M309" s="189">
        <f t="shared" si="6"/>
        <v>-62123650</v>
      </c>
    </row>
    <row r="310" spans="1:13" ht="15" x14ac:dyDescent="0.25">
      <c r="A310" t="s">
        <v>107</v>
      </c>
      <c r="B310" s="169" t="s">
        <v>106</v>
      </c>
      <c r="C310" s="49">
        <v>21111</v>
      </c>
      <c r="D310" s="170" t="s">
        <v>52</v>
      </c>
      <c r="E310" s="170" t="s">
        <v>105</v>
      </c>
      <c r="F310" s="170" t="s">
        <v>117</v>
      </c>
      <c r="G310" s="170" t="s">
        <v>116</v>
      </c>
      <c r="H310" s="170" t="s">
        <v>115</v>
      </c>
      <c r="I310" s="170" t="s">
        <v>104</v>
      </c>
      <c r="J310" s="171">
        <v>-10780000</v>
      </c>
      <c r="K310" s="48">
        <v>-10780000</v>
      </c>
      <c r="L310" s="48">
        <v>1</v>
      </c>
      <c r="M310" s="189">
        <f t="shared" si="6"/>
        <v>-10780000</v>
      </c>
    </row>
    <row r="311" spans="1:13" ht="15" x14ac:dyDescent="0.25">
      <c r="A311" t="s">
        <v>107</v>
      </c>
      <c r="B311" s="169" t="s">
        <v>106</v>
      </c>
      <c r="C311" s="49">
        <v>21111</v>
      </c>
      <c r="D311" s="170" t="s">
        <v>52</v>
      </c>
      <c r="E311" s="170" t="s">
        <v>105</v>
      </c>
      <c r="F311" s="170" t="s">
        <v>372</v>
      </c>
      <c r="G311" s="170" t="s">
        <v>373</v>
      </c>
      <c r="H311" s="170" t="s">
        <v>418</v>
      </c>
      <c r="I311" s="170" t="s">
        <v>104</v>
      </c>
      <c r="J311" s="171">
        <v>-6010000</v>
      </c>
      <c r="K311" s="48">
        <v>-6010000</v>
      </c>
      <c r="L311" s="48">
        <v>1</v>
      </c>
      <c r="M311" s="189">
        <f t="shared" si="6"/>
        <v>-6010000</v>
      </c>
    </row>
    <row r="312" spans="1:13" ht="15" x14ac:dyDescent="0.25">
      <c r="A312" t="s">
        <v>107</v>
      </c>
      <c r="B312" s="169" t="s">
        <v>106</v>
      </c>
      <c r="C312" s="49">
        <v>21111</v>
      </c>
      <c r="D312" s="170" t="s">
        <v>52</v>
      </c>
      <c r="E312" s="170" t="s">
        <v>105</v>
      </c>
      <c r="F312" s="170" t="s">
        <v>390</v>
      </c>
      <c r="G312" s="170" t="s">
        <v>414</v>
      </c>
      <c r="H312" s="170" t="s">
        <v>419</v>
      </c>
      <c r="I312" s="170" t="s">
        <v>104</v>
      </c>
      <c r="J312" s="171">
        <v>-7771000</v>
      </c>
      <c r="K312" s="48">
        <v>-7771000</v>
      </c>
      <c r="L312" s="48">
        <v>1</v>
      </c>
      <c r="M312" s="189">
        <f t="shared" si="6"/>
        <v>-7771000</v>
      </c>
    </row>
    <row r="313" spans="1:13" ht="15" x14ac:dyDescent="0.25">
      <c r="A313" t="s">
        <v>107</v>
      </c>
      <c r="B313" s="169" t="s">
        <v>106</v>
      </c>
      <c r="C313" s="49">
        <v>21111</v>
      </c>
      <c r="D313" s="170" t="s">
        <v>52</v>
      </c>
      <c r="E313" s="170" t="s">
        <v>105</v>
      </c>
      <c r="F313" s="170" t="s">
        <v>618</v>
      </c>
      <c r="G313" s="170" t="s">
        <v>481</v>
      </c>
      <c r="H313" s="170" t="s">
        <v>700</v>
      </c>
      <c r="I313" s="170" t="s">
        <v>104</v>
      </c>
      <c r="J313" s="171">
        <v>-3795000</v>
      </c>
      <c r="K313" s="48">
        <v>-3795000</v>
      </c>
      <c r="L313" s="48">
        <v>1</v>
      </c>
      <c r="M313" s="189">
        <f t="shared" si="6"/>
        <v>-3795000</v>
      </c>
    </row>
    <row r="314" spans="1:13" ht="15" x14ac:dyDescent="0.25">
      <c r="A314" t="s">
        <v>107</v>
      </c>
      <c r="B314" s="169" t="s">
        <v>106</v>
      </c>
      <c r="C314" s="49">
        <v>21111</v>
      </c>
      <c r="D314" s="170" t="s">
        <v>52</v>
      </c>
      <c r="E314" s="170" t="s">
        <v>105</v>
      </c>
      <c r="F314" s="170" t="s">
        <v>551</v>
      </c>
      <c r="G314" s="170" t="s">
        <v>496</v>
      </c>
      <c r="H314" s="170" t="s">
        <v>701</v>
      </c>
      <c r="I314" s="170" t="s">
        <v>104</v>
      </c>
      <c r="J314" s="171">
        <v>-3795000</v>
      </c>
      <c r="K314" s="48">
        <v>-3795000</v>
      </c>
      <c r="L314" s="48">
        <v>1</v>
      </c>
      <c r="M314" s="189">
        <f t="shared" si="6"/>
        <v>-3795000</v>
      </c>
    </row>
    <row r="315" spans="1:13" ht="15" x14ac:dyDescent="0.25">
      <c r="A315" t="s">
        <v>107</v>
      </c>
      <c r="B315" s="169" t="s">
        <v>106</v>
      </c>
      <c r="C315" s="49">
        <v>21111</v>
      </c>
      <c r="D315" s="170" t="s">
        <v>52</v>
      </c>
      <c r="E315" s="170" t="s">
        <v>105</v>
      </c>
      <c r="F315" s="170" t="s">
        <v>618</v>
      </c>
      <c r="G315" s="170" t="s">
        <v>481</v>
      </c>
      <c r="H315" s="170" t="s">
        <v>702</v>
      </c>
      <c r="I315" s="170" t="s">
        <v>104</v>
      </c>
      <c r="J315" s="171">
        <v>-1925000</v>
      </c>
      <c r="K315" s="48">
        <v>-1925000</v>
      </c>
      <c r="L315" s="48">
        <v>1</v>
      </c>
      <c r="M315" s="189">
        <f t="shared" si="6"/>
        <v>-1925000</v>
      </c>
    </row>
    <row r="316" spans="1:13" ht="15" x14ac:dyDescent="0.25">
      <c r="A316" t="s">
        <v>107</v>
      </c>
      <c r="B316" s="169" t="s">
        <v>106</v>
      </c>
      <c r="C316" s="49">
        <v>21111</v>
      </c>
      <c r="D316" s="170" t="s">
        <v>52</v>
      </c>
      <c r="E316" s="170" t="s">
        <v>105</v>
      </c>
      <c r="F316" s="170" t="s">
        <v>618</v>
      </c>
      <c r="G316" s="170" t="s">
        <v>481</v>
      </c>
      <c r="H316" s="170" t="s">
        <v>703</v>
      </c>
      <c r="I316" s="170" t="s">
        <v>104</v>
      </c>
      <c r="J316" s="171">
        <v>-5082000</v>
      </c>
      <c r="K316" s="48">
        <v>-5082000</v>
      </c>
      <c r="L316" s="48">
        <v>1</v>
      </c>
      <c r="M316" s="189">
        <f t="shared" si="6"/>
        <v>-5082000</v>
      </c>
    </row>
    <row r="317" spans="1:13" ht="15" x14ac:dyDescent="0.25">
      <c r="A317" t="s">
        <v>107</v>
      </c>
      <c r="B317" s="169" t="s">
        <v>106</v>
      </c>
      <c r="C317" s="49">
        <v>21111</v>
      </c>
      <c r="D317" s="170" t="s">
        <v>704</v>
      </c>
      <c r="E317" s="170" t="s">
        <v>105</v>
      </c>
      <c r="F317" s="170" t="s">
        <v>449</v>
      </c>
      <c r="G317" s="170" t="s">
        <v>588</v>
      </c>
      <c r="H317" s="170" t="s">
        <v>705</v>
      </c>
      <c r="I317" s="170" t="s">
        <v>104</v>
      </c>
      <c r="J317" s="171">
        <v>-41758116</v>
      </c>
      <c r="K317" s="48">
        <v>-41758116</v>
      </c>
      <c r="L317" s="48">
        <v>1</v>
      </c>
      <c r="M317" s="189">
        <f t="shared" si="6"/>
        <v>-41758116</v>
      </c>
    </row>
    <row r="318" spans="1:13" ht="15" x14ac:dyDescent="0.25">
      <c r="A318" s="2" t="s">
        <v>103</v>
      </c>
      <c r="B318" s="169"/>
      <c r="C318" s="49"/>
      <c r="D318" s="170"/>
      <c r="E318" s="170"/>
      <c r="F318" s="170"/>
      <c r="G318" s="170"/>
      <c r="H318" s="170"/>
      <c r="I318" s="170"/>
      <c r="J318" s="171"/>
      <c r="K318" s="48"/>
      <c r="L318" s="48"/>
      <c r="M318" s="189">
        <f>SUBTOTAL(9,M303:M317)</f>
        <v>-511834316</v>
      </c>
    </row>
    <row r="319" spans="1:13" ht="15" x14ac:dyDescent="0.25">
      <c r="A319" s="2" t="s">
        <v>102</v>
      </c>
      <c r="B319" s="169"/>
      <c r="C319" s="49"/>
      <c r="D319" s="170"/>
      <c r="E319" s="170"/>
      <c r="F319" s="170"/>
      <c r="G319" s="170"/>
      <c r="H319" s="170"/>
      <c r="I319" s="170"/>
      <c r="J319" s="171"/>
      <c r="K319" s="48"/>
      <c r="L319" s="48"/>
      <c r="M319" s="48">
        <f>SUBTOTAL(9,M8:M318)</f>
        <v>-39785533563.939606</v>
      </c>
    </row>
    <row r="320" spans="1:13" x14ac:dyDescent="0.2">
      <c r="F320" s="37"/>
      <c r="G320" s="37"/>
      <c r="H320" s="37"/>
      <c r="I320" s="37"/>
    </row>
    <row r="321" spans="6:15" x14ac:dyDescent="0.2">
      <c r="F321" s="37"/>
      <c r="G321" s="37"/>
      <c r="H321" s="37"/>
      <c r="I321" s="200" t="s">
        <v>101</v>
      </c>
      <c r="J321" s="200"/>
      <c r="K321" s="200"/>
      <c r="L321" s="200"/>
      <c r="M321" s="200"/>
    </row>
    <row r="322" spans="6:15" x14ac:dyDescent="0.2">
      <c r="F322" s="37"/>
      <c r="G322" s="37"/>
      <c r="H322" s="37"/>
      <c r="I322" s="169"/>
      <c r="J322" s="172"/>
      <c r="L322" s="47" t="s">
        <v>100</v>
      </c>
      <c r="M322" s="156"/>
    </row>
    <row r="323" spans="6:15" x14ac:dyDescent="0.2">
      <c r="F323" s="37"/>
      <c r="G323" s="37"/>
      <c r="H323" s="37"/>
      <c r="I323" s="169"/>
      <c r="J323" s="172"/>
      <c r="M323" s="190" t="s">
        <v>99</v>
      </c>
    </row>
    <row r="324" spans="6:15" x14ac:dyDescent="0.2">
      <c r="F324" s="37"/>
      <c r="G324" s="37"/>
      <c r="H324" s="37"/>
      <c r="I324" s="169" t="s">
        <v>98</v>
      </c>
      <c r="J324" s="172"/>
      <c r="M324" s="156">
        <v>-2898165189.3415999</v>
      </c>
    </row>
    <row r="325" spans="6:15" x14ac:dyDescent="0.2">
      <c r="F325" s="37"/>
      <c r="G325" s="37"/>
      <c r="H325" s="37"/>
      <c r="I325" s="169" t="s">
        <v>97</v>
      </c>
      <c r="J325" s="172"/>
      <c r="K325" s="45"/>
      <c r="M325" s="156">
        <v>-36375534058.598</v>
      </c>
    </row>
    <row r="326" spans="6:15" x14ac:dyDescent="0.2">
      <c r="F326" s="37"/>
      <c r="G326" s="37"/>
      <c r="H326" s="37"/>
      <c r="I326" s="169" t="s">
        <v>96</v>
      </c>
      <c r="J326" s="172"/>
      <c r="M326" s="156">
        <v>-511834316</v>
      </c>
    </row>
    <row r="327" spans="6:15" x14ac:dyDescent="0.2">
      <c r="F327" s="37"/>
      <c r="G327" s="37"/>
      <c r="H327" s="37"/>
      <c r="I327" s="173" t="s">
        <v>95</v>
      </c>
      <c r="J327" s="174"/>
      <c r="K327" s="44"/>
      <c r="L327" s="43"/>
      <c r="M327" s="191">
        <v>-39785533563.939598</v>
      </c>
    </row>
    <row r="328" spans="6:15" x14ac:dyDescent="0.2">
      <c r="F328" s="37"/>
      <c r="G328" s="37"/>
      <c r="H328" s="37"/>
      <c r="I328" s="175"/>
      <c r="J328" s="176"/>
      <c r="K328" s="42"/>
      <c r="L328" s="41"/>
      <c r="M328" s="192"/>
    </row>
    <row r="329" spans="6:15" x14ac:dyDescent="0.2">
      <c r="F329" s="37"/>
      <c r="G329" s="37"/>
      <c r="H329" s="37"/>
      <c r="I329" s="175" t="s">
        <v>94</v>
      </c>
      <c r="J329" s="176"/>
      <c r="K329" s="42"/>
      <c r="L329" s="41"/>
      <c r="M329" s="192">
        <v>-39785533563</v>
      </c>
      <c r="N329" s="156"/>
      <c r="O329" s="156"/>
    </row>
    <row r="330" spans="6:15" x14ac:dyDescent="0.2">
      <c r="F330" s="37"/>
      <c r="G330" s="37"/>
      <c r="H330" s="37"/>
      <c r="I330" s="175"/>
      <c r="J330" s="176"/>
      <c r="K330" s="42"/>
      <c r="L330" s="41"/>
      <c r="M330" s="192"/>
      <c r="N330" s="156"/>
      <c r="O330" s="156"/>
    </row>
    <row r="331" spans="6:15" ht="13.5" thickBot="1" x14ac:dyDescent="0.25">
      <c r="F331" s="37"/>
      <c r="G331" s="37"/>
      <c r="H331" s="37"/>
      <c r="I331" s="177" t="s">
        <v>93</v>
      </c>
      <c r="J331" s="178"/>
      <c r="K331" s="40">
        <v>0</v>
      </c>
      <c r="L331" s="39"/>
      <c r="M331" s="193">
        <v>-0.93959808349609375</v>
      </c>
      <c r="N331" s="156"/>
      <c r="O331" s="156"/>
    </row>
    <row r="332" spans="6:15" x14ac:dyDescent="0.2">
      <c r="F332" s="37"/>
      <c r="G332" s="37"/>
      <c r="H332" s="37"/>
      <c r="I332" s="37"/>
      <c r="N332" s="156"/>
      <c r="O332" s="156"/>
    </row>
    <row r="333" spans="6:15" x14ac:dyDescent="0.2">
      <c r="F333" s="37"/>
      <c r="G333" s="37"/>
      <c r="H333" s="37"/>
      <c r="I333" s="37"/>
      <c r="N333" s="156"/>
    </row>
    <row r="334" spans="6:15" x14ac:dyDescent="0.2">
      <c r="F334" s="37"/>
      <c r="G334" s="37"/>
      <c r="H334" s="37"/>
      <c r="I334" s="37"/>
    </row>
    <row r="335" spans="6:15" x14ac:dyDescent="0.2">
      <c r="F335" s="37"/>
      <c r="G335" s="37"/>
      <c r="H335" s="37"/>
      <c r="I335" s="37"/>
    </row>
    <row r="336" spans="6:15" ht="15" x14ac:dyDescent="0.2">
      <c r="F336" s="37"/>
      <c r="G336" s="20" t="s">
        <v>70</v>
      </c>
      <c r="H336" s="37"/>
      <c r="I336" s="37"/>
    </row>
    <row r="337" spans="4:13" ht="15" x14ac:dyDescent="0.2">
      <c r="F337" s="37"/>
      <c r="G337" s="20" t="str">
        <f>+Índice!C26</f>
        <v>EMANUELLE HOECKLE</v>
      </c>
      <c r="H337" s="37"/>
      <c r="I337" s="37"/>
    </row>
    <row r="338" spans="4:13" ht="15" x14ac:dyDescent="0.2">
      <c r="F338" s="37"/>
      <c r="G338" s="20" t="str">
        <f>+Índice!C27</f>
        <v>PRESIDENTE</v>
      </c>
      <c r="H338" s="37"/>
      <c r="I338" s="37"/>
    </row>
    <row r="339" spans="4:13" x14ac:dyDescent="0.2">
      <c r="F339" s="37"/>
      <c r="G339" s="37"/>
      <c r="H339" s="37"/>
      <c r="I339" s="37"/>
    </row>
    <row r="340" spans="4:13" x14ac:dyDescent="0.2">
      <c r="F340" s="37"/>
      <c r="G340" s="37"/>
      <c r="H340" s="37"/>
      <c r="I340" s="37"/>
    </row>
    <row r="341" spans="4:13" x14ac:dyDescent="0.2">
      <c r="F341" s="37"/>
      <c r="G341" s="37"/>
      <c r="H341" s="37"/>
      <c r="I341" s="37"/>
    </row>
    <row r="342" spans="4:13" x14ac:dyDescent="0.2">
      <c r="F342" s="37"/>
      <c r="G342" s="37"/>
      <c r="H342" s="37"/>
      <c r="I342" s="37"/>
    </row>
    <row r="343" spans="4:13" x14ac:dyDescent="0.2">
      <c r="F343" s="37"/>
      <c r="G343" s="37"/>
      <c r="H343" s="37"/>
      <c r="I343" s="37"/>
    </row>
    <row r="344" spans="4:13" x14ac:dyDescent="0.2">
      <c r="F344" s="37"/>
      <c r="G344" s="37"/>
      <c r="H344" s="37"/>
      <c r="I344" s="37"/>
    </row>
    <row r="345" spans="4:13" x14ac:dyDescent="0.2">
      <c r="F345" s="37"/>
      <c r="G345" s="37"/>
      <c r="H345" s="37"/>
      <c r="I345" s="37"/>
    </row>
    <row r="346" spans="4:13" x14ac:dyDescent="0.2">
      <c r="F346" s="37"/>
      <c r="G346" s="37"/>
      <c r="H346" s="37"/>
      <c r="I346" s="37"/>
    </row>
    <row r="347" spans="4:13" s="37" customFormat="1" x14ac:dyDescent="0.2">
      <c r="D347" s="36"/>
      <c r="E347" s="36"/>
      <c r="L347" s="38"/>
      <c r="M347" s="168"/>
    </row>
    <row r="348" spans="4:13" s="37" customFormat="1" x14ac:dyDescent="0.2">
      <c r="D348" s="36"/>
      <c r="E348" s="36"/>
      <c r="L348" s="38"/>
      <c r="M348" s="168"/>
    </row>
    <row r="349" spans="4:13" s="37" customFormat="1" x14ac:dyDescent="0.2">
      <c r="D349" s="36"/>
      <c r="E349" s="36"/>
      <c r="L349" s="38"/>
      <c r="M349" s="168"/>
    </row>
    <row r="350" spans="4:13" s="37" customFormat="1" x14ac:dyDescent="0.2">
      <c r="D350" s="36"/>
      <c r="E350" s="36"/>
      <c r="L350" s="38"/>
      <c r="M350" s="168"/>
    </row>
    <row r="351" spans="4:13" s="37" customFormat="1" x14ac:dyDescent="0.2">
      <c r="D351" s="36"/>
      <c r="E351" s="36"/>
      <c r="L351" s="38"/>
      <c r="M351" s="168"/>
    </row>
    <row r="352" spans="4:13" s="37" customFormat="1" x14ac:dyDescent="0.2">
      <c r="D352" s="36"/>
      <c r="E352" s="36"/>
      <c r="L352" s="38"/>
      <c r="M352" s="168"/>
    </row>
    <row r="353" spans="4:13" s="37" customFormat="1" x14ac:dyDescent="0.2">
      <c r="D353" s="36"/>
      <c r="E353" s="36"/>
      <c r="L353" s="38"/>
      <c r="M353" s="168"/>
    </row>
    <row r="354" spans="4:13" s="37" customFormat="1" x14ac:dyDescent="0.2">
      <c r="D354" s="36"/>
      <c r="E354" s="36"/>
      <c r="L354" s="38"/>
      <c r="M354" s="168"/>
    </row>
    <row r="355" spans="4:13" s="37" customFormat="1" x14ac:dyDescent="0.2">
      <c r="D355" s="36"/>
      <c r="E355" s="36"/>
      <c r="L355" s="38"/>
      <c r="M355" s="168"/>
    </row>
    <row r="356" spans="4:13" s="37" customFormat="1" x14ac:dyDescent="0.2">
      <c r="D356" s="36"/>
      <c r="E356" s="36"/>
      <c r="L356" s="38"/>
      <c r="M356" s="168"/>
    </row>
    <row r="357" spans="4:13" s="37" customFormat="1" x14ac:dyDescent="0.2">
      <c r="D357" s="36"/>
      <c r="E357" s="36"/>
      <c r="L357" s="38"/>
      <c r="M357" s="168"/>
    </row>
    <row r="358" spans="4:13" s="37" customFormat="1" x14ac:dyDescent="0.2">
      <c r="D358" s="36"/>
      <c r="E358" s="36"/>
      <c r="L358" s="38"/>
      <c r="M358" s="168"/>
    </row>
    <row r="359" spans="4:13" s="37" customFormat="1" x14ac:dyDescent="0.2">
      <c r="D359" s="36"/>
      <c r="E359" s="36"/>
      <c r="L359" s="38"/>
      <c r="M359" s="168"/>
    </row>
    <row r="360" spans="4:13" s="37" customFormat="1" x14ac:dyDescent="0.2">
      <c r="D360" s="36"/>
      <c r="E360" s="36"/>
      <c r="L360" s="38"/>
      <c r="M360" s="168"/>
    </row>
    <row r="361" spans="4:13" s="37" customFormat="1" x14ac:dyDescent="0.2">
      <c r="D361" s="36"/>
      <c r="E361" s="36"/>
      <c r="L361" s="38"/>
      <c r="M361" s="168"/>
    </row>
    <row r="362" spans="4:13" s="37" customFormat="1" x14ac:dyDescent="0.2">
      <c r="D362" s="36"/>
      <c r="E362" s="36"/>
      <c r="L362" s="38"/>
      <c r="M362" s="168"/>
    </row>
    <row r="363" spans="4:13" s="37" customFormat="1" x14ac:dyDescent="0.2">
      <c r="D363" s="36"/>
      <c r="E363" s="36"/>
      <c r="L363" s="38"/>
      <c r="M363" s="168"/>
    </row>
    <row r="364" spans="4:13" s="37" customFormat="1" x14ac:dyDescent="0.2">
      <c r="D364" s="36"/>
      <c r="E364" s="36"/>
      <c r="L364" s="38"/>
      <c r="M364" s="168"/>
    </row>
    <row r="365" spans="4:13" s="37" customFormat="1" x14ac:dyDescent="0.2">
      <c r="D365" s="36"/>
      <c r="E365" s="36"/>
      <c r="L365" s="38"/>
      <c r="M365" s="168"/>
    </row>
    <row r="366" spans="4:13" s="37" customFormat="1" x14ac:dyDescent="0.2">
      <c r="D366" s="36"/>
      <c r="E366" s="36"/>
      <c r="L366" s="38"/>
      <c r="M366" s="168"/>
    </row>
    <row r="367" spans="4:13" s="37" customFormat="1" x14ac:dyDescent="0.2">
      <c r="D367" s="36"/>
      <c r="E367" s="36"/>
      <c r="L367" s="38"/>
      <c r="M367" s="168"/>
    </row>
    <row r="368" spans="4:13" s="37" customFormat="1" x14ac:dyDescent="0.2">
      <c r="D368" s="36"/>
      <c r="E368" s="36"/>
      <c r="L368" s="38"/>
      <c r="M368" s="168"/>
    </row>
    <row r="369" spans="4:13" s="37" customFormat="1" x14ac:dyDescent="0.2">
      <c r="D369" s="36"/>
      <c r="E369" s="36"/>
      <c r="L369" s="38"/>
      <c r="M369" s="168"/>
    </row>
    <row r="370" spans="4:13" s="37" customFormat="1" x14ac:dyDescent="0.2">
      <c r="D370" s="36"/>
      <c r="E370" s="36"/>
      <c r="L370" s="38"/>
      <c r="M370" s="168"/>
    </row>
    <row r="371" spans="4:13" s="37" customFormat="1" x14ac:dyDescent="0.2">
      <c r="D371" s="36"/>
      <c r="E371" s="36"/>
      <c r="L371" s="38"/>
      <c r="M371" s="168"/>
    </row>
    <row r="372" spans="4:13" s="37" customFormat="1" x14ac:dyDescent="0.2">
      <c r="D372" s="36"/>
      <c r="E372" s="36"/>
      <c r="L372" s="38"/>
      <c r="M372" s="168"/>
    </row>
    <row r="373" spans="4:13" s="37" customFormat="1" x14ac:dyDescent="0.2">
      <c r="D373" s="36"/>
      <c r="E373" s="36"/>
      <c r="L373" s="38"/>
      <c r="M373" s="168"/>
    </row>
    <row r="374" spans="4:13" s="37" customFormat="1" x14ac:dyDescent="0.2">
      <c r="D374" s="36"/>
      <c r="E374" s="36"/>
      <c r="L374" s="38"/>
      <c r="M374" s="168"/>
    </row>
    <row r="375" spans="4:13" s="37" customFormat="1" x14ac:dyDescent="0.2">
      <c r="D375" s="36"/>
      <c r="E375" s="36"/>
      <c r="F375" s="36"/>
      <c r="G375" s="36"/>
      <c r="H375" s="36"/>
      <c r="I375" s="36"/>
      <c r="L375" s="38"/>
      <c r="M375" s="168"/>
    </row>
    <row r="376" spans="4:13" s="37" customFormat="1" x14ac:dyDescent="0.2">
      <c r="D376" s="36"/>
      <c r="E376" s="36"/>
      <c r="F376" s="36"/>
      <c r="G376" s="36"/>
      <c r="H376" s="36"/>
      <c r="I376" s="36"/>
      <c r="L376" s="38"/>
      <c r="M376" s="168"/>
    </row>
    <row r="377" spans="4:13" s="37" customFormat="1" x14ac:dyDescent="0.2">
      <c r="D377" s="36"/>
      <c r="E377" s="36"/>
      <c r="F377" s="36"/>
      <c r="G377" s="36"/>
      <c r="H377" s="36"/>
      <c r="I377" s="36"/>
      <c r="L377" s="38"/>
      <c r="M377" s="168"/>
    </row>
    <row r="378" spans="4:13" s="37" customFormat="1" x14ac:dyDescent="0.2">
      <c r="D378" s="36"/>
      <c r="E378" s="36"/>
      <c r="F378" s="36"/>
      <c r="G378" s="36"/>
      <c r="H378" s="36"/>
      <c r="I378" s="36"/>
      <c r="L378" s="38"/>
      <c r="M378" s="168"/>
    </row>
    <row r="379" spans="4:13" s="37" customFormat="1" x14ac:dyDescent="0.2">
      <c r="D379" s="36"/>
      <c r="E379" s="36"/>
      <c r="F379" s="36"/>
      <c r="G379" s="36"/>
      <c r="H379" s="36"/>
      <c r="I379" s="36"/>
      <c r="L379" s="38"/>
      <c r="M379" s="168"/>
    </row>
    <row r="380" spans="4:13" s="37" customFormat="1" x14ac:dyDescent="0.2">
      <c r="D380" s="36"/>
      <c r="E380" s="36"/>
      <c r="F380" s="36"/>
      <c r="G380" s="36"/>
      <c r="H380" s="36"/>
      <c r="I380" s="36"/>
      <c r="L380" s="38"/>
      <c r="M380" s="168"/>
    </row>
    <row r="381" spans="4:13" s="37" customFormat="1" x14ac:dyDescent="0.2">
      <c r="D381" s="36"/>
      <c r="E381" s="36"/>
      <c r="F381" s="36"/>
      <c r="G381" s="36"/>
      <c r="H381" s="36"/>
      <c r="I381" s="36"/>
      <c r="L381" s="38"/>
      <c r="M381" s="168"/>
    </row>
    <row r="382" spans="4:13" s="37" customFormat="1" x14ac:dyDescent="0.2">
      <c r="D382" s="36"/>
      <c r="E382" s="36"/>
      <c r="F382" s="36"/>
      <c r="G382" s="36"/>
      <c r="H382" s="36"/>
      <c r="I382" s="36"/>
      <c r="L382" s="38"/>
      <c r="M382" s="168"/>
    </row>
  </sheetData>
  <autoFilter ref="A7:M318" xr:uid="{49B5EDAD-0970-461A-851F-499385010BC1}"/>
  <mergeCells count="2">
    <mergeCell ref="C4:D4"/>
    <mergeCell ref="I321:M3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6AC8-2EC7-4DA2-9A5C-63495A06A96E}">
  <sheetPr>
    <tabColor theme="0" tint="-0.14999847407452621"/>
  </sheetPr>
  <dimension ref="A2:T447"/>
  <sheetViews>
    <sheetView topLeftCell="C1" zoomScale="80" zoomScaleNormal="80" workbookViewId="0">
      <selection activeCell="J15" sqref="J15"/>
    </sheetView>
  </sheetViews>
  <sheetFormatPr baseColWidth="10" defaultRowHeight="12.75" x14ac:dyDescent="0.2"/>
  <cols>
    <col min="1" max="1" width="11.42578125" style="64"/>
    <col min="2" max="2" width="24.140625" style="64" customWidth="1"/>
    <col min="3" max="3" width="20.140625" style="95" bestFit="1" customWidth="1"/>
    <col min="4" max="4" width="46.5703125" style="64" customWidth="1"/>
    <col min="5" max="5" width="17.42578125" style="64" customWidth="1"/>
    <col min="6" max="6" width="20" style="64" customWidth="1"/>
    <col min="7" max="7" width="22" style="64" customWidth="1"/>
    <col min="8" max="8" width="17.42578125" style="64" customWidth="1"/>
    <col min="9" max="9" width="19.5703125" style="76" bestFit="1" customWidth="1"/>
    <col min="10" max="10" width="20.140625" style="76" bestFit="1" customWidth="1"/>
    <col min="11" max="11" width="11.7109375" style="76" customWidth="1"/>
    <col min="12" max="12" width="22.140625" style="77" customWidth="1"/>
    <col min="13" max="20" width="11.42578125" style="64"/>
    <col min="21" max="21" width="19.5703125" style="64" bestFit="1" customWidth="1"/>
    <col min="22" max="16384" width="11.42578125" style="64"/>
  </cols>
  <sheetData>
    <row r="2" spans="1:12" ht="30.75" customHeight="1" x14ac:dyDescent="0.2">
      <c r="C2" s="65"/>
      <c r="D2" s="66"/>
      <c r="E2" s="66"/>
      <c r="F2" s="66"/>
      <c r="G2" s="66"/>
      <c r="H2" s="66"/>
      <c r="I2" s="67"/>
      <c r="J2" s="67"/>
      <c r="K2" s="67"/>
      <c r="L2" s="68"/>
    </row>
    <row r="3" spans="1:12" x14ac:dyDescent="0.2">
      <c r="C3" s="69"/>
      <c r="D3" s="66"/>
      <c r="E3" s="66"/>
      <c r="F3" s="66"/>
      <c r="G3" s="66"/>
      <c r="H3" s="66"/>
      <c r="I3" s="70" t="s">
        <v>334</v>
      </c>
      <c r="J3" s="58">
        <v>6918.66</v>
      </c>
      <c r="K3" s="71"/>
      <c r="L3" s="72"/>
    </row>
    <row r="4" spans="1:12" x14ac:dyDescent="0.2">
      <c r="C4" s="201"/>
      <c r="D4" s="201"/>
      <c r="I4" s="71"/>
      <c r="J4" s="71"/>
      <c r="K4" s="71"/>
      <c r="L4" s="72"/>
    </row>
    <row r="5" spans="1:12" s="56" customFormat="1" x14ac:dyDescent="0.2">
      <c r="C5" s="73"/>
      <c r="D5" s="57"/>
      <c r="I5" s="74"/>
      <c r="J5" s="74"/>
      <c r="K5" s="74"/>
      <c r="L5" s="75"/>
    </row>
    <row r="6" spans="1:12" x14ac:dyDescent="0.2">
      <c r="B6" s="78"/>
      <c r="C6" s="79"/>
    </row>
    <row r="7" spans="1:12" x14ac:dyDescent="0.2">
      <c r="A7" s="80" t="s">
        <v>333</v>
      </c>
      <c r="B7" s="80" t="s">
        <v>332</v>
      </c>
      <c r="C7" s="81" t="s">
        <v>331</v>
      </c>
      <c r="D7" s="80" t="s">
        <v>330</v>
      </c>
      <c r="E7" s="80" t="s">
        <v>329</v>
      </c>
      <c r="F7" s="80" t="s">
        <v>328</v>
      </c>
      <c r="G7" s="80" t="s">
        <v>326</v>
      </c>
      <c r="H7" s="80" t="s">
        <v>325</v>
      </c>
      <c r="I7" s="82" t="s">
        <v>324</v>
      </c>
      <c r="J7" s="82" t="s">
        <v>323</v>
      </c>
      <c r="K7" s="82" t="s">
        <v>100</v>
      </c>
      <c r="L7" s="83" t="s">
        <v>322</v>
      </c>
    </row>
    <row r="8" spans="1:12" ht="15" x14ac:dyDescent="0.25">
      <c r="A8" t="s">
        <v>169</v>
      </c>
      <c r="B8" s="169" t="s">
        <v>335</v>
      </c>
      <c r="C8" s="179">
        <v>21112</v>
      </c>
      <c r="D8" t="s">
        <v>74</v>
      </c>
      <c r="E8" t="s">
        <v>105</v>
      </c>
      <c r="F8" s="180">
        <v>43614</v>
      </c>
      <c r="G8" s="181">
        <v>79732</v>
      </c>
      <c r="H8" t="s">
        <v>118</v>
      </c>
      <c r="I8" s="86">
        <v>-2503.0300000000002</v>
      </c>
      <c r="J8" s="86">
        <v>-2503.0300000000002</v>
      </c>
      <c r="K8" s="182">
        <f>+J3</f>
        <v>6918.66</v>
      </c>
      <c r="L8" s="87">
        <f>+J8*K8</f>
        <v>-17317613.539799999</v>
      </c>
    </row>
    <row r="9" spans="1:12" ht="15" x14ac:dyDescent="0.25">
      <c r="A9"/>
      <c r="B9" s="169"/>
      <c r="C9" s="179"/>
      <c r="D9"/>
      <c r="E9"/>
      <c r="F9" s="183"/>
      <c r="G9"/>
      <c r="H9"/>
      <c r="I9" s="86"/>
      <c r="J9" s="86"/>
      <c r="K9" s="182"/>
      <c r="L9" s="87"/>
    </row>
    <row r="10" spans="1:12" x14ac:dyDescent="0.2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88">
        <f>SUM(L8:L9)</f>
        <v>-17317613.539799999</v>
      </c>
    </row>
    <row r="11" spans="1:12" x14ac:dyDescent="0.2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 x14ac:dyDescent="0.2">
      <c r="A12" s="169"/>
      <c r="B12" s="169"/>
      <c r="C12" s="169"/>
      <c r="D12" s="200" t="s">
        <v>101</v>
      </c>
      <c r="E12" s="200"/>
      <c r="F12" s="200"/>
      <c r="G12" s="200"/>
      <c r="H12" s="200"/>
      <c r="I12" s="169"/>
      <c r="J12" s="169"/>
      <c r="K12" s="169"/>
      <c r="L12" s="169"/>
    </row>
    <row r="13" spans="1:12" x14ac:dyDescent="0.2">
      <c r="A13" s="169"/>
      <c r="B13" s="169"/>
      <c r="C13" s="169"/>
      <c r="D13" s="169"/>
      <c r="E13" s="37"/>
      <c r="F13" s="37"/>
      <c r="G13" s="88" t="s">
        <v>100</v>
      </c>
      <c r="H13" s="38"/>
      <c r="I13" s="169"/>
      <c r="J13" s="169"/>
      <c r="K13" s="169"/>
      <c r="L13" s="169"/>
    </row>
    <row r="14" spans="1:12" x14ac:dyDescent="0.2">
      <c r="A14" s="169"/>
      <c r="B14" s="169"/>
      <c r="C14" s="169"/>
      <c r="D14" s="169"/>
      <c r="E14" s="37"/>
      <c r="F14" s="37"/>
      <c r="G14" s="37"/>
      <c r="H14" s="46" t="s">
        <v>99</v>
      </c>
      <c r="I14" s="169"/>
      <c r="J14" s="169"/>
      <c r="K14" s="169"/>
      <c r="L14" s="169"/>
    </row>
    <row r="15" spans="1:12" x14ac:dyDescent="0.2">
      <c r="A15" s="169"/>
      <c r="B15" s="169"/>
      <c r="C15" s="169"/>
      <c r="D15" s="169" t="s">
        <v>98</v>
      </c>
      <c r="E15" s="37"/>
      <c r="F15" s="37"/>
      <c r="G15" s="37"/>
      <c r="H15" s="38">
        <v>-17317613.539799999</v>
      </c>
      <c r="I15" s="169"/>
      <c r="J15" s="169"/>
      <c r="K15" s="169"/>
      <c r="L15" s="169"/>
    </row>
    <row r="16" spans="1:12" x14ac:dyDescent="0.2">
      <c r="A16" s="169"/>
      <c r="B16" s="169"/>
      <c r="C16" s="169"/>
      <c r="D16" s="169" t="s">
        <v>97</v>
      </c>
      <c r="E16" s="37"/>
      <c r="F16" s="45"/>
      <c r="G16" s="37"/>
      <c r="H16" s="38">
        <v>0</v>
      </c>
      <c r="I16" s="169"/>
      <c r="J16" s="169"/>
      <c r="K16" s="169"/>
      <c r="L16" s="169"/>
    </row>
    <row r="17" spans="1:12" x14ac:dyDescent="0.2">
      <c r="A17" s="169"/>
      <c r="B17" s="169"/>
      <c r="C17" s="169"/>
      <c r="D17" s="169" t="s">
        <v>96</v>
      </c>
      <c r="E17" s="37"/>
      <c r="F17" s="37"/>
      <c r="G17" s="37"/>
      <c r="H17" s="38">
        <v>0</v>
      </c>
      <c r="I17" s="169"/>
      <c r="J17" s="169"/>
      <c r="K17" s="169"/>
      <c r="L17" s="169"/>
    </row>
    <row r="18" spans="1:12" x14ac:dyDescent="0.2">
      <c r="A18" s="169"/>
      <c r="B18" s="169"/>
      <c r="C18" s="169"/>
      <c r="D18" s="173" t="s">
        <v>707</v>
      </c>
      <c r="E18" s="44"/>
      <c r="F18" s="44"/>
      <c r="G18" s="44"/>
      <c r="H18" s="43">
        <v>-17317613.539799999</v>
      </c>
      <c r="I18" s="169"/>
      <c r="J18" s="169"/>
      <c r="K18" s="169"/>
      <c r="L18" s="169"/>
    </row>
    <row r="19" spans="1:12" x14ac:dyDescent="0.2">
      <c r="A19" s="169"/>
      <c r="B19" s="169"/>
      <c r="C19" s="169"/>
      <c r="D19" s="175"/>
      <c r="E19" s="42"/>
      <c r="F19" s="42"/>
      <c r="G19" s="42"/>
      <c r="H19" s="41"/>
      <c r="I19" s="169"/>
      <c r="J19" s="169"/>
      <c r="K19" s="169"/>
      <c r="L19" s="169"/>
    </row>
    <row r="20" spans="1:12" x14ac:dyDescent="0.2">
      <c r="A20" s="169"/>
      <c r="B20" s="169"/>
      <c r="C20" s="169"/>
      <c r="D20" s="175" t="s">
        <v>94</v>
      </c>
      <c r="E20" s="42"/>
      <c r="F20" s="42"/>
      <c r="G20" s="42"/>
      <c r="H20" s="41">
        <v>-17317614</v>
      </c>
      <c r="I20" s="169"/>
      <c r="J20" s="169"/>
      <c r="K20" s="169"/>
      <c r="L20" s="169"/>
    </row>
    <row r="21" spans="1:12" x14ac:dyDescent="0.2">
      <c r="A21" s="169"/>
      <c r="B21" s="169"/>
      <c r="C21" s="169"/>
      <c r="D21" s="175"/>
      <c r="E21" s="42"/>
      <c r="F21" s="42"/>
      <c r="G21" s="42"/>
      <c r="H21" s="41"/>
      <c r="I21" s="169"/>
      <c r="J21" s="169"/>
      <c r="K21" s="169"/>
      <c r="L21" s="169"/>
    </row>
    <row r="22" spans="1:12" ht="13.5" thickBot="1" x14ac:dyDescent="0.25">
      <c r="A22" s="169"/>
      <c r="B22" s="169"/>
      <c r="C22" s="169"/>
      <c r="D22" s="177" t="s">
        <v>93</v>
      </c>
      <c r="E22" s="40"/>
      <c r="F22" s="40">
        <v>0</v>
      </c>
      <c r="G22" s="40"/>
      <c r="H22" s="39">
        <v>0.4602000005543232</v>
      </c>
      <c r="I22" s="169"/>
      <c r="J22" s="169"/>
      <c r="K22" s="169"/>
      <c r="L22" s="169"/>
    </row>
    <row r="23" spans="1:12" x14ac:dyDescent="0.2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2" x14ac:dyDescent="0.2">
      <c r="C24" s="64"/>
      <c r="I24" s="64"/>
      <c r="J24" s="64"/>
      <c r="K24" s="64"/>
      <c r="L24" s="64"/>
    </row>
    <row r="25" spans="1:12" x14ac:dyDescent="0.2">
      <c r="C25" s="64"/>
      <c r="I25" s="64"/>
      <c r="J25" s="64"/>
      <c r="K25" s="64"/>
      <c r="L25" s="64"/>
    </row>
    <row r="26" spans="1:12" x14ac:dyDescent="0.2">
      <c r="C26" s="64"/>
      <c r="I26" s="64"/>
      <c r="J26" s="64"/>
      <c r="K26" s="64"/>
      <c r="L26" s="64"/>
    </row>
    <row r="27" spans="1:12" x14ac:dyDescent="0.2">
      <c r="C27" s="64"/>
      <c r="I27" s="64"/>
      <c r="J27" s="64"/>
      <c r="K27" s="64"/>
      <c r="L27" s="64"/>
    </row>
    <row r="28" spans="1:12" x14ac:dyDescent="0.2">
      <c r="C28" s="64"/>
      <c r="I28" s="64"/>
      <c r="J28" s="64"/>
      <c r="K28" s="64"/>
      <c r="L28" s="64"/>
    </row>
    <row r="29" spans="1:12" x14ac:dyDescent="0.2">
      <c r="C29" s="64"/>
      <c r="I29" s="64"/>
      <c r="J29" s="64"/>
      <c r="K29" s="64"/>
      <c r="L29" s="64"/>
    </row>
    <row r="30" spans="1:12" x14ac:dyDescent="0.2">
      <c r="C30" s="64"/>
      <c r="I30" s="64"/>
      <c r="J30" s="64"/>
      <c r="K30" s="64"/>
      <c r="L30" s="64"/>
    </row>
    <row r="31" spans="1:12" x14ac:dyDescent="0.2">
      <c r="C31" s="64"/>
      <c r="I31" s="64"/>
      <c r="J31" s="64"/>
      <c r="K31" s="64"/>
      <c r="L31" s="64"/>
    </row>
    <row r="32" spans="1:12" x14ac:dyDescent="0.2">
      <c r="C32" s="64"/>
      <c r="I32" s="64"/>
      <c r="J32" s="64"/>
      <c r="K32" s="64"/>
      <c r="L32" s="64"/>
    </row>
    <row r="33" s="64" customFormat="1" x14ac:dyDescent="0.2"/>
    <row r="34" s="64" customFormat="1" x14ac:dyDescent="0.2"/>
    <row r="35" s="64" customFormat="1" x14ac:dyDescent="0.2"/>
    <row r="36" s="64" customFormat="1" x14ac:dyDescent="0.2"/>
    <row r="37" s="64" customFormat="1" x14ac:dyDescent="0.2"/>
    <row r="38" s="64" customFormat="1" x14ac:dyDescent="0.2"/>
    <row r="39" s="64" customFormat="1" x14ac:dyDescent="0.2"/>
    <row r="40" s="64" customFormat="1" x14ac:dyDescent="0.2"/>
    <row r="41" s="64" customFormat="1" x14ac:dyDescent="0.2"/>
    <row r="42" s="64" customFormat="1" x14ac:dyDescent="0.2"/>
    <row r="43" s="64" customFormat="1" x14ac:dyDescent="0.2"/>
    <row r="44" s="64" customFormat="1" x14ac:dyDescent="0.2"/>
    <row r="45" s="64" customFormat="1" x14ac:dyDescent="0.2"/>
    <row r="46" s="64" customFormat="1" x14ac:dyDescent="0.2"/>
    <row r="47" s="64" customFormat="1" x14ac:dyDescent="0.2"/>
    <row r="48" s="64" customFormat="1" x14ac:dyDescent="0.2"/>
    <row r="49" s="64" customFormat="1" x14ac:dyDescent="0.2"/>
    <row r="50" s="64" customFormat="1" x14ac:dyDescent="0.2"/>
    <row r="51" s="64" customFormat="1" x14ac:dyDescent="0.2"/>
    <row r="52" s="64" customFormat="1" x14ac:dyDescent="0.2"/>
    <row r="53" s="64" customFormat="1" x14ac:dyDescent="0.2"/>
    <row r="54" s="64" customFormat="1" x14ac:dyDescent="0.2"/>
    <row r="55" s="64" customFormat="1" x14ac:dyDescent="0.2"/>
    <row r="56" s="64" customFormat="1" x14ac:dyDescent="0.2"/>
    <row r="57" s="64" customFormat="1" x14ac:dyDescent="0.2"/>
    <row r="58" s="64" customFormat="1" x14ac:dyDescent="0.2"/>
    <row r="59" s="64" customFormat="1" x14ac:dyDescent="0.2"/>
    <row r="60" s="64" customFormat="1" x14ac:dyDescent="0.2"/>
    <row r="61" s="64" customFormat="1" x14ac:dyDescent="0.2"/>
    <row r="62" s="64" customFormat="1" x14ac:dyDescent="0.2"/>
    <row r="63" s="64" customFormat="1" x14ac:dyDescent="0.2"/>
    <row r="64" s="64" customFormat="1" x14ac:dyDescent="0.2"/>
    <row r="65" s="64" customFormat="1" x14ac:dyDescent="0.2"/>
    <row r="66" s="64" customFormat="1" x14ac:dyDescent="0.2"/>
    <row r="67" s="64" customFormat="1" x14ac:dyDescent="0.2"/>
    <row r="68" s="64" customFormat="1" x14ac:dyDescent="0.2"/>
    <row r="69" s="64" customFormat="1" x14ac:dyDescent="0.2"/>
    <row r="70" s="64" customFormat="1" x14ac:dyDescent="0.2"/>
    <row r="71" s="64" customFormat="1" x14ac:dyDescent="0.2"/>
    <row r="72" s="64" customFormat="1" x14ac:dyDescent="0.2"/>
    <row r="73" s="64" customFormat="1" x14ac:dyDescent="0.2"/>
    <row r="74" s="64" customFormat="1" x14ac:dyDescent="0.2"/>
    <row r="75" s="64" customFormat="1" x14ac:dyDescent="0.2"/>
    <row r="76" s="64" customFormat="1" x14ac:dyDescent="0.2"/>
    <row r="77" s="64" customFormat="1" x14ac:dyDescent="0.2"/>
    <row r="78" s="64" customFormat="1" x14ac:dyDescent="0.2"/>
    <row r="79" s="64" customFormat="1" x14ac:dyDescent="0.2"/>
    <row r="80" s="64" customFormat="1" x14ac:dyDescent="0.2"/>
    <row r="81" s="64" customFormat="1" x14ac:dyDescent="0.2"/>
    <row r="82" s="64" customFormat="1" x14ac:dyDescent="0.2"/>
    <row r="83" s="64" customFormat="1" x14ac:dyDescent="0.2"/>
    <row r="84" s="64" customFormat="1" x14ac:dyDescent="0.2"/>
    <row r="85" s="64" customFormat="1" x14ac:dyDescent="0.2"/>
    <row r="86" s="64" customFormat="1" x14ac:dyDescent="0.2"/>
    <row r="87" s="64" customFormat="1" x14ac:dyDescent="0.2"/>
    <row r="88" s="64" customFormat="1" x14ac:dyDescent="0.2"/>
    <row r="89" s="64" customFormat="1" x14ac:dyDescent="0.2"/>
    <row r="90" s="64" customFormat="1" x14ac:dyDescent="0.2"/>
    <row r="91" s="64" customFormat="1" x14ac:dyDescent="0.2"/>
    <row r="92" s="64" customFormat="1" x14ac:dyDescent="0.2"/>
    <row r="93" s="64" customFormat="1" x14ac:dyDescent="0.2"/>
    <row r="94" s="64" customFormat="1" x14ac:dyDescent="0.2"/>
    <row r="95" s="64" customFormat="1" x14ac:dyDescent="0.2"/>
    <row r="96" s="64" customFormat="1" x14ac:dyDescent="0.2"/>
    <row r="97" s="64" customFormat="1" x14ac:dyDescent="0.2"/>
    <row r="98" s="64" customFormat="1" x14ac:dyDescent="0.2"/>
    <row r="99" s="64" customFormat="1" x14ac:dyDescent="0.2"/>
    <row r="100" s="64" customFormat="1" x14ac:dyDescent="0.2"/>
    <row r="101" s="64" customFormat="1" x14ac:dyDescent="0.2"/>
    <row r="102" s="64" customFormat="1" x14ac:dyDescent="0.2"/>
    <row r="103" s="64" customFormat="1" x14ac:dyDescent="0.2"/>
    <row r="104" s="64" customFormat="1" x14ac:dyDescent="0.2"/>
    <row r="105" s="64" customFormat="1" x14ac:dyDescent="0.2"/>
    <row r="106" s="64" customFormat="1" x14ac:dyDescent="0.2"/>
    <row r="107" s="64" customFormat="1" x14ac:dyDescent="0.2"/>
    <row r="108" s="64" customFormat="1" x14ac:dyDescent="0.2"/>
    <row r="109" s="64" customFormat="1" x14ac:dyDescent="0.2"/>
    <row r="110" s="64" customFormat="1" x14ac:dyDescent="0.2"/>
    <row r="111" s="64" customFormat="1" x14ac:dyDescent="0.2"/>
    <row r="112" s="64" customFormat="1" x14ac:dyDescent="0.2"/>
    <row r="113" s="64" customFormat="1" x14ac:dyDescent="0.2"/>
    <row r="114" s="64" customFormat="1" x14ac:dyDescent="0.2"/>
    <row r="115" s="64" customFormat="1" x14ac:dyDescent="0.2"/>
    <row r="116" s="64" customFormat="1" x14ac:dyDescent="0.2"/>
    <row r="117" s="64" customFormat="1" x14ac:dyDescent="0.2"/>
    <row r="118" s="64" customFormat="1" x14ac:dyDescent="0.2"/>
    <row r="119" s="64" customFormat="1" x14ac:dyDescent="0.2"/>
    <row r="120" s="64" customFormat="1" x14ac:dyDescent="0.2"/>
    <row r="121" s="64" customFormat="1" x14ac:dyDescent="0.2"/>
    <row r="122" s="64" customFormat="1" x14ac:dyDescent="0.2"/>
    <row r="123" s="64" customFormat="1" x14ac:dyDescent="0.2"/>
    <row r="124" s="64" customFormat="1" x14ac:dyDescent="0.2"/>
    <row r="125" s="64" customFormat="1" x14ac:dyDescent="0.2"/>
    <row r="126" s="64" customFormat="1" x14ac:dyDescent="0.2"/>
    <row r="127" s="64" customFormat="1" x14ac:dyDescent="0.2"/>
    <row r="128" s="64" customFormat="1" x14ac:dyDescent="0.2"/>
    <row r="129" s="64" customFormat="1" x14ac:dyDescent="0.2"/>
    <row r="130" s="64" customFormat="1" x14ac:dyDescent="0.2"/>
    <row r="131" s="64" customFormat="1" x14ac:dyDescent="0.2"/>
    <row r="132" s="64" customFormat="1" x14ac:dyDescent="0.2"/>
    <row r="133" s="64" customFormat="1" x14ac:dyDescent="0.2"/>
    <row r="134" s="64" customFormat="1" x14ac:dyDescent="0.2"/>
    <row r="135" s="64" customFormat="1" x14ac:dyDescent="0.2"/>
    <row r="136" s="64" customFormat="1" x14ac:dyDescent="0.2"/>
    <row r="137" s="64" customFormat="1" x14ac:dyDescent="0.2"/>
    <row r="138" s="64" customFormat="1" x14ac:dyDescent="0.2"/>
    <row r="139" s="64" customFormat="1" x14ac:dyDescent="0.2"/>
    <row r="140" s="64" customFormat="1" x14ac:dyDescent="0.2"/>
    <row r="141" s="64" customFormat="1" x14ac:dyDescent="0.2"/>
    <row r="142" s="64" customFormat="1" x14ac:dyDescent="0.2"/>
    <row r="143" s="64" customFormat="1" x14ac:dyDescent="0.2"/>
    <row r="144" s="64" customFormat="1" x14ac:dyDescent="0.2"/>
    <row r="145" s="64" customFormat="1" x14ac:dyDescent="0.2"/>
    <row r="146" s="64" customFormat="1" x14ac:dyDescent="0.2"/>
    <row r="147" s="64" customFormat="1" x14ac:dyDescent="0.2"/>
    <row r="148" s="64" customFormat="1" x14ac:dyDescent="0.2"/>
    <row r="149" s="64" customFormat="1" x14ac:dyDescent="0.2"/>
    <row r="150" s="64" customFormat="1" x14ac:dyDescent="0.2"/>
    <row r="151" s="64" customFormat="1" x14ac:dyDescent="0.2"/>
    <row r="152" s="64" customFormat="1" x14ac:dyDescent="0.2"/>
    <row r="153" s="64" customFormat="1" x14ac:dyDescent="0.2"/>
    <row r="154" s="64" customFormat="1" x14ac:dyDescent="0.2"/>
    <row r="155" s="64" customFormat="1" x14ac:dyDescent="0.2"/>
    <row r="156" s="64" customFormat="1" x14ac:dyDescent="0.2"/>
    <row r="157" s="64" customFormat="1" x14ac:dyDescent="0.2"/>
    <row r="158" s="64" customFormat="1" x14ac:dyDescent="0.2"/>
    <row r="159" s="64" customFormat="1" x14ac:dyDescent="0.2"/>
    <row r="160" s="64" customFormat="1" x14ac:dyDescent="0.2"/>
    <row r="161" s="64" customFormat="1" x14ac:dyDescent="0.2"/>
    <row r="162" s="64" customFormat="1" x14ac:dyDescent="0.2"/>
    <row r="163" s="64" customFormat="1" x14ac:dyDescent="0.2"/>
    <row r="164" s="64" customFormat="1" x14ac:dyDescent="0.2"/>
    <row r="165" s="64" customFormat="1" x14ac:dyDescent="0.2"/>
    <row r="166" s="64" customFormat="1" x14ac:dyDescent="0.2"/>
    <row r="167" s="64" customFormat="1" x14ac:dyDescent="0.2"/>
    <row r="168" s="64" customFormat="1" x14ac:dyDescent="0.2"/>
    <row r="169" s="64" customFormat="1" x14ac:dyDescent="0.2"/>
    <row r="170" s="64" customFormat="1" x14ac:dyDescent="0.2"/>
    <row r="171" s="64" customFormat="1" x14ac:dyDescent="0.2"/>
    <row r="172" s="64" customFormat="1" x14ac:dyDescent="0.2"/>
    <row r="173" s="64" customFormat="1" x14ac:dyDescent="0.2"/>
    <row r="174" s="64" customFormat="1" x14ac:dyDescent="0.2"/>
    <row r="175" s="64" customFormat="1" x14ac:dyDescent="0.2"/>
    <row r="176" s="64" customFormat="1" x14ac:dyDescent="0.2"/>
    <row r="177" s="64" customFormat="1" x14ac:dyDescent="0.2"/>
    <row r="178" s="64" customFormat="1" x14ac:dyDescent="0.2"/>
    <row r="179" s="64" customFormat="1" x14ac:dyDescent="0.2"/>
    <row r="180" s="64" customFormat="1" x14ac:dyDescent="0.2"/>
    <row r="181" s="64" customFormat="1" x14ac:dyDescent="0.2"/>
    <row r="182" s="64" customFormat="1" x14ac:dyDescent="0.2"/>
    <row r="183" s="64" customFormat="1" x14ac:dyDescent="0.2"/>
    <row r="184" s="64" customFormat="1" x14ac:dyDescent="0.2"/>
    <row r="185" s="64" customFormat="1" x14ac:dyDescent="0.2"/>
    <row r="186" s="64" customFormat="1" x14ac:dyDescent="0.2"/>
    <row r="187" s="64" customFormat="1" x14ac:dyDescent="0.2"/>
    <row r="188" s="64" customFormat="1" x14ac:dyDescent="0.2"/>
    <row r="189" s="64" customFormat="1" x14ac:dyDescent="0.2"/>
    <row r="190" s="64" customFormat="1" x14ac:dyDescent="0.2"/>
    <row r="191" s="64" customFormat="1" x14ac:dyDescent="0.2"/>
    <row r="192" s="64" customFormat="1" x14ac:dyDescent="0.2"/>
    <row r="193" s="64" customFormat="1" x14ac:dyDescent="0.2"/>
    <row r="194" s="64" customFormat="1" x14ac:dyDescent="0.2"/>
    <row r="195" s="64" customFormat="1" x14ac:dyDescent="0.2"/>
    <row r="196" s="64" customFormat="1" x14ac:dyDescent="0.2"/>
    <row r="197" s="64" customFormat="1" x14ac:dyDescent="0.2"/>
    <row r="198" s="64" customFormat="1" x14ac:dyDescent="0.2"/>
    <row r="199" s="64" customFormat="1" x14ac:dyDescent="0.2"/>
    <row r="200" s="64" customFormat="1" x14ac:dyDescent="0.2"/>
    <row r="201" s="64" customFormat="1" x14ac:dyDescent="0.2"/>
    <row r="202" s="64" customFormat="1" x14ac:dyDescent="0.2"/>
    <row r="203" s="64" customFormat="1" x14ac:dyDescent="0.2"/>
    <row r="204" s="64" customFormat="1" x14ac:dyDescent="0.2"/>
    <row r="205" s="64" customFormat="1" x14ac:dyDescent="0.2"/>
    <row r="206" s="64" customFormat="1" x14ac:dyDescent="0.2"/>
    <row r="207" s="64" customFormat="1" x14ac:dyDescent="0.2"/>
    <row r="208" s="64" customFormat="1" x14ac:dyDescent="0.2"/>
    <row r="209" s="64" customFormat="1" x14ac:dyDescent="0.2"/>
    <row r="210" s="64" customFormat="1" x14ac:dyDescent="0.2"/>
    <row r="211" s="64" customFormat="1" x14ac:dyDescent="0.2"/>
    <row r="212" s="64" customFormat="1" x14ac:dyDescent="0.2"/>
    <row r="213" s="64" customFormat="1" x14ac:dyDescent="0.2"/>
    <row r="214" s="64" customFormat="1" x14ac:dyDescent="0.2"/>
    <row r="215" s="64" customFormat="1" x14ac:dyDescent="0.2"/>
    <row r="216" s="64" customFormat="1" x14ac:dyDescent="0.2"/>
    <row r="217" s="64" customFormat="1" x14ac:dyDescent="0.2"/>
    <row r="218" s="64" customFormat="1" x14ac:dyDescent="0.2"/>
    <row r="219" s="64" customFormat="1" x14ac:dyDescent="0.2"/>
    <row r="220" s="64" customFormat="1" x14ac:dyDescent="0.2"/>
    <row r="221" s="64" customFormat="1" x14ac:dyDescent="0.2"/>
    <row r="222" s="64" customFormat="1" x14ac:dyDescent="0.2"/>
    <row r="223" s="64" customFormat="1" x14ac:dyDescent="0.2"/>
    <row r="224" s="64" customFormat="1" x14ac:dyDescent="0.2"/>
    <row r="225" spans="1:12" x14ac:dyDescent="0.2">
      <c r="C225" s="64"/>
      <c r="I225" s="64"/>
      <c r="J225" s="64"/>
      <c r="K225" s="64"/>
      <c r="L225" s="64"/>
    </row>
    <row r="226" spans="1:12" x14ac:dyDescent="0.2">
      <c r="C226" s="64"/>
      <c r="I226" s="64"/>
      <c r="J226" s="64"/>
      <c r="K226" s="64"/>
      <c r="L226" s="64"/>
    </row>
    <row r="227" spans="1:12" x14ac:dyDescent="0.2">
      <c r="A227" s="92"/>
      <c r="B227" s="92"/>
      <c r="C227" s="92"/>
      <c r="D227" s="92"/>
      <c r="E227" s="92" t="s">
        <v>336</v>
      </c>
      <c r="F227" s="92"/>
      <c r="G227" s="37">
        <f>SUM(I8:I8)</f>
        <v>-2503.0300000000002</v>
      </c>
      <c r="I227" s="64"/>
      <c r="J227" s="64"/>
      <c r="K227" s="64"/>
      <c r="L227" s="64"/>
    </row>
    <row r="228" spans="1:12" x14ac:dyDescent="0.2">
      <c r="A228" s="92"/>
      <c r="B228" s="92"/>
      <c r="C228" s="92"/>
      <c r="D228" s="92"/>
      <c r="E228" s="92"/>
      <c r="F228" s="92"/>
      <c r="G228" s="37"/>
      <c r="I228" s="64"/>
      <c r="J228" s="64"/>
      <c r="K228" s="64"/>
      <c r="L228" s="64"/>
    </row>
    <row r="229" spans="1:12" x14ac:dyDescent="0.2">
      <c r="C229" s="64"/>
      <c r="D229" s="37"/>
      <c r="E229" s="37" t="s">
        <v>337</v>
      </c>
      <c r="F229" s="37"/>
      <c r="G229" s="37">
        <v>107008056178</v>
      </c>
      <c r="I229" s="64"/>
      <c r="J229" s="64"/>
      <c r="K229" s="64"/>
      <c r="L229" s="64"/>
    </row>
    <row r="230" spans="1:12" x14ac:dyDescent="0.2">
      <c r="C230" s="64"/>
      <c r="D230" s="37"/>
      <c r="E230" s="37"/>
      <c r="F230" s="37"/>
      <c r="G230" s="37"/>
      <c r="I230" s="64"/>
      <c r="J230" s="64"/>
      <c r="K230" s="64"/>
      <c r="L230" s="64"/>
    </row>
    <row r="231" spans="1:12" x14ac:dyDescent="0.2">
      <c r="C231" s="64"/>
      <c r="D231" s="37"/>
      <c r="E231" s="37" t="s">
        <v>338</v>
      </c>
      <c r="F231" s="37"/>
      <c r="G231" s="37">
        <f>SUM(G227:G229)</f>
        <v>107008053674.97</v>
      </c>
      <c r="I231" s="64"/>
      <c r="J231" s="64"/>
      <c r="K231" s="64"/>
      <c r="L231" s="64"/>
    </row>
    <row r="232" spans="1:12" x14ac:dyDescent="0.2">
      <c r="C232" s="64"/>
      <c r="D232" s="37"/>
      <c r="E232" s="37"/>
      <c r="F232" s="37"/>
      <c r="G232" s="37"/>
      <c r="I232" s="64"/>
      <c r="J232" s="64"/>
      <c r="K232" s="64"/>
      <c r="L232" s="64"/>
    </row>
    <row r="233" spans="1:12" x14ac:dyDescent="0.2">
      <c r="C233" s="64"/>
      <c r="D233" s="37"/>
      <c r="E233" s="37"/>
      <c r="F233" s="37"/>
      <c r="I233" s="64"/>
      <c r="J233" s="64"/>
      <c r="K233" s="64"/>
      <c r="L233" s="64"/>
    </row>
    <row r="234" spans="1:12" x14ac:dyDescent="0.2">
      <c r="C234" s="64"/>
      <c r="D234" s="37"/>
      <c r="E234" s="37"/>
      <c r="F234" s="37"/>
      <c r="I234" s="64"/>
      <c r="J234" s="64"/>
      <c r="K234" s="64"/>
      <c r="L234" s="64"/>
    </row>
    <row r="235" spans="1:12" x14ac:dyDescent="0.2">
      <c r="C235" s="64"/>
      <c r="D235" s="37"/>
      <c r="E235" s="37"/>
      <c r="F235" s="37"/>
      <c r="I235" s="64"/>
      <c r="J235" s="64"/>
      <c r="K235" s="64"/>
      <c r="L235" s="64"/>
    </row>
    <row r="236" spans="1:12" x14ac:dyDescent="0.2">
      <c r="C236" s="64"/>
      <c r="D236" s="37"/>
      <c r="E236" s="37"/>
      <c r="F236" s="37"/>
      <c r="I236" s="64"/>
      <c r="J236" s="64"/>
      <c r="K236" s="64"/>
      <c r="L236" s="64"/>
    </row>
    <row r="237" spans="1:12" x14ac:dyDescent="0.2">
      <c r="C237" s="64"/>
      <c r="D237" s="37"/>
      <c r="E237" s="37"/>
      <c r="F237" s="37"/>
      <c r="I237" s="64"/>
      <c r="J237" s="64"/>
      <c r="K237" s="64"/>
      <c r="L237" s="64"/>
    </row>
    <row r="238" spans="1:12" x14ac:dyDescent="0.2">
      <c r="C238" s="64"/>
      <c r="D238" s="37"/>
      <c r="E238" s="37"/>
      <c r="F238" s="37"/>
      <c r="I238" s="64"/>
      <c r="J238" s="64"/>
      <c r="K238" s="64"/>
      <c r="L238" s="64"/>
    </row>
    <row r="239" spans="1:12" x14ac:dyDescent="0.2">
      <c r="C239" s="64"/>
      <c r="D239" s="37"/>
      <c r="E239" s="37"/>
      <c r="F239" s="37"/>
      <c r="I239" s="64"/>
      <c r="J239" s="64"/>
      <c r="K239" s="64"/>
      <c r="L239" s="64"/>
    </row>
    <row r="240" spans="1:12" x14ac:dyDescent="0.2">
      <c r="C240" s="64"/>
      <c r="D240" s="37"/>
      <c r="E240" s="37"/>
      <c r="F240" s="37"/>
      <c r="I240" s="64"/>
      <c r="J240" s="64"/>
      <c r="K240" s="64"/>
      <c r="L240" s="64"/>
    </row>
    <row r="241" spans="4:6" s="64" customFormat="1" x14ac:dyDescent="0.2">
      <c r="D241" s="37"/>
      <c r="E241" s="37"/>
      <c r="F241" s="37"/>
    </row>
    <row r="242" spans="4:6" s="64" customFormat="1" x14ac:dyDescent="0.2">
      <c r="D242" s="37"/>
      <c r="E242" s="37"/>
      <c r="F242" s="37"/>
    </row>
    <row r="243" spans="4:6" s="64" customFormat="1" x14ac:dyDescent="0.2">
      <c r="D243" s="37"/>
      <c r="E243" s="37"/>
      <c r="F243" s="37"/>
    </row>
    <row r="244" spans="4:6" s="64" customFormat="1" x14ac:dyDescent="0.2">
      <c r="D244" s="37"/>
      <c r="E244" s="37"/>
      <c r="F244" s="37"/>
    </row>
    <row r="245" spans="4:6" s="64" customFormat="1" x14ac:dyDescent="0.2">
      <c r="D245" s="37"/>
      <c r="E245" s="37"/>
      <c r="F245" s="37"/>
    </row>
    <row r="246" spans="4:6" s="64" customFormat="1" x14ac:dyDescent="0.2">
      <c r="D246" s="37"/>
      <c r="E246" s="37"/>
      <c r="F246" s="37"/>
    </row>
    <row r="247" spans="4:6" s="64" customFormat="1" x14ac:dyDescent="0.2">
      <c r="D247" s="37"/>
      <c r="E247" s="37"/>
      <c r="F247" s="37"/>
    </row>
    <row r="248" spans="4:6" s="64" customFormat="1" x14ac:dyDescent="0.2">
      <c r="D248" s="37"/>
      <c r="E248" s="37"/>
      <c r="F248" s="37"/>
    </row>
    <row r="249" spans="4:6" s="64" customFormat="1" x14ac:dyDescent="0.2">
      <c r="D249" s="37"/>
      <c r="E249" s="37"/>
      <c r="F249" s="37"/>
    </row>
    <row r="250" spans="4:6" s="64" customFormat="1" x14ac:dyDescent="0.2">
      <c r="D250" s="37"/>
      <c r="E250" s="37"/>
      <c r="F250" s="37"/>
    </row>
    <row r="251" spans="4:6" s="64" customFormat="1" x14ac:dyDescent="0.2">
      <c r="D251" s="37"/>
      <c r="E251" s="37"/>
      <c r="F251" s="37"/>
    </row>
    <row r="252" spans="4:6" s="64" customFormat="1" x14ac:dyDescent="0.2">
      <c r="D252" s="37"/>
      <c r="E252" s="37"/>
      <c r="F252" s="37"/>
    </row>
    <row r="253" spans="4:6" s="64" customFormat="1" x14ac:dyDescent="0.2">
      <c r="D253" s="37"/>
      <c r="E253" s="37"/>
      <c r="F253" s="37"/>
    </row>
    <row r="254" spans="4:6" s="64" customFormat="1" x14ac:dyDescent="0.2"/>
    <row r="255" spans="4:6" s="64" customFormat="1" x14ac:dyDescent="0.2"/>
    <row r="256" spans="4:6" s="64" customFormat="1" x14ac:dyDescent="0.2"/>
    <row r="257" spans="4:8" s="64" customFormat="1" x14ac:dyDescent="0.2">
      <c r="D257" s="37"/>
      <c r="E257" s="37"/>
      <c r="F257" s="37"/>
    </row>
    <row r="258" spans="4:8" s="64" customFormat="1" x14ac:dyDescent="0.2">
      <c r="D258" s="37"/>
      <c r="E258" s="37"/>
      <c r="F258" s="37"/>
    </row>
    <row r="259" spans="4:8" s="64" customFormat="1" x14ac:dyDescent="0.2">
      <c r="D259" s="37"/>
      <c r="E259" s="37"/>
      <c r="F259" s="37"/>
    </row>
    <row r="260" spans="4:8" s="64" customFormat="1" x14ac:dyDescent="0.2">
      <c r="D260" s="37"/>
      <c r="E260" s="37"/>
      <c r="F260" s="37"/>
    </row>
    <row r="261" spans="4:8" s="64" customFormat="1" x14ac:dyDescent="0.2">
      <c r="D261" s="37"/>
      <c r="E261" s="37"/>
      <c r="F261" s="37"/>
    </row>
    <row r="262" spans="4:8" s="64" customFormat="1" x14ac:dyDescent="0.2">
      <c r="D262" s="37"/>
      <c r="E262" s="37"/>
      <c r="F262" s="37"/>
    </row>
    <row r="263" spans="4:8" s="64" customFormat="1" x14ac:dyDescent="0.2">
      <c r="D263" s="37"/>
      <c r="E263" s="37"/>
      <c r="F263" s="37"/>
    </row>
    <row r="264" spans="4:8" s="64" customFormat="1" x14ac:dyDescent="0.2">
      <c r="D264" s="37"/>
      <c r="E264" s="37"/>
      <c r="F264" s="37"/>
    </row>
    <row r="265" spans="4:8" s="64" customFormat="1" x14ac:dyDescent="0.2">
      <c r="E265" s="37"/>
      <c r="F265" s="37"/>
      <c r="G265" s="37"/>
    </row>
    <row r="266" spans="4:8" s="64" customFormat="1" x14ac:dyDescent="0.2">
      <c r="F266" s="37"/>
      <c r="G266" s="37"/>
      <c r="H266" s="37"/>
    </row>
    <row r="267" spans="4:8" s="64" customFormat="1" x14ac:dyDescent="0.2">
      <c r="F267" s="37"/>
      <c r="G267" s="37"/>
      <c r="H267" s="37"/>
    </row>
    <row r="268" spans="4:8" s="64" customFormat="1" x14ac:dyDescent="0.2">
      <c r="F268" s="37"/>
      <c r="G268" s="37"/>
      <c r="H268" s="37"/>
    </row>
    <row r="269" spans="4:8" s="64" customFormat="1" x14ac:dyDescent="0.2">
      <c r="F269" s="37"/>
      <c r="G269" s="37"/>
      <c r="H269" s="37"/>
    </row>
    <row r="270" spans="4:8" s="64" customFormat="1" x14ac:dyDescent="0.2">
      <c r="F270" s="37"/>
      <c r="G270" s="37"/>
      <c r="H270" s="37"/>
    </row>
    <row r="271" spans="4:8" s="64" customFormat="1" x14ac:dyDescent="0.2">
      <c r="F271" s="37"/>
      <c r="G271" s="37"/>
      <c r="H271" s="37"/>
    </row>
    <row r="272" spans="4:8" s="64" customFormat="1" x14ac:dyDescent="0.2">
      <c r="F272" s="37"/>
      <c r="G272" s="37"/>
      <c r="H272" s="37"/>
    </row>
    <row r="273" spans="3:20" x14ac:dyDescent="0.2">
      <c r="C273" s="64"/>
      <c r="F273" s="37"/>
      <c r="G273" s="37"/>
      <c r="H273" s="37"/>
      <c r="I273" s="64"/>
      <c r="J273" s="64"/>
      <c r="K273" s="64"/>
      <c r="L273" s="64"/>
    </row>
    <row r="274" spans="3:20" x14ac:dyDescent="0.2">
      <c r="C274" s="64"/>
      <c r="F274" s="37"/>
      <c r="G274" s="37"/>
      <c r="H274" s="37"/>
      <c r="I274" s="64"/>
      <c r="J274" s="64"/>
      <c r="K274" s="64"/>
      <c r="L274" s="64"/>
    </row>
    <row r="275" spans="3:20" ht="15" x14ac:dyDescent="0.25">
      <c r="C275" s="85"/>
      <c r="D275" s="84"/>
      <c r="E275" s="84"/>
      <c r="F275" s="84"/>
      <c r="G275" s="84"/>
      <c r="H275" s="49"/>
      <c r="I275" s="93"/>
      <c r="J275" s="93"/>
      <c r="K275" s="93"/>
      <c r="L275" s="49"/>
      <c r="R275" s="37"/>
      <c r="S275" s="37"/>
      <c r="T275" s="37"/>
    </row>
    <row r="276" spans="3:20" ht="15" x14ac:dyDescent="0.25">
      <c r="C276" s="85"/>
      <c r="D276" s="94"/>
      <c r="F276" s="37"/>
      <c r="G276" s="37"/>
      <c r="H276" s="37"/>
      <c r="J276" s="71"/>
      <c r="L276" s="72"/>
      <c r="R276" s="37"/>
      <c r="S276" s="37"/>
      <c r="T276" s="37"/>
    </row>
    <row r="277" spans="3:20" x14ac:dyDescent="0.2">
      <c r="D277" s="202" t="s">
        <v>101</v>
      </c>
      <c r="E277" s="202"/>
      <c r="F277" s="202"/>
      <c r="G277" s="202"/>
      <c r="H277" s="202"/>
      <c r="J277" s="71"/>
      <c r="L277" s="72"/>
    </row>
    <row r="278" spans="3:20" x14ac:dyDescent="0.2">
      <c r="E278" s="37"/>
      <c r="F278" s="37"/>
      <c r="G278" s="88" t="s">
        <v>100</v>
      </c>
      <c r="H278" s="38"/>
      <c r="J278" s="71"/>
      <c r="L278" s="72"/>
    </row>
    <row r="279" spans="3:20" x14ac:dyDescent="0.2">
      <c r="E279" s="37"/>
      <c r="F279" s="37"/>
      <c r="G279" s="37"/>
      <c r="H279" s="46" t="s">
        <v>99</v>
      </c>
      <c r="J279" s="71"/>
      <c r="L279" s="72"/>
    </row>
    <row r="280" spans="3:20" x14ac:dyDescent="0.2">
      <c r="D280" s="64" t="s">
        <v>98</v>
      </c>
      <c r="E280" s="37"/>
      <c r="F280" s="37"/>
      <c r="G280" s="37"/>
      <c r="H280" s="38" t="e">
        <f>#REF!</f>
        <v>#REF!</v>
      </c>
      <c r="J280" s="71"/>
      <c r="L280" s="72"/>
    </row>
    <row r="281" spans="3:20" x14ac:dyDescent="0.2">
      <c r="D281" s="64" t="s">
        <v>97</v>
      </c>
      <c r="E281" s="37"/>
      <c r="F281" s="45"/>
      <c r="G281" s="37"/>
      <c r="H281" s="38" t="e">
        <f>#REF!</f>
        <v>#REF!</v>
      </c>
      <c r="J281" s="71"/>
      <c r="L281" s="72"/>
    </row>
    <row r="282" spans="3:20" x14ac:dyDescent="0.2">
      <c r="D282" s="64" t="s">
        <v>96</v>
      </c>
      <c r="E282" s="37"/>
      <c r="F282" s="37"/>
      <c r="G282" s="37"/>
      <c r="H282" s="38" t="e">
        <f>+#REF!</f>
        <v>#REF!</v>
      </c>
      <c r="J282" s="71"/>
      <c r="L282" s="72"/>
    </row>
    <row r="283" spans="3:20" x14ac:dyDescent="0.2">
      <c r="D283" s="89" t="s">
        <v>95</v>
      </c>
      <c r="E283" s="44"/>
      <c r="F283" s="44"/>
      <c r="G283" s="44"/>
      <c r="H283" s="43" t="e">
        <f>SUM(H280:H282)</f>
        <v>#REF!</v>
      </c>
      <c r="J283" s="71"/>
      <c r="L283" s="72"/>
    </row>
    <row r="284" spans="3:20" x14ac:dyDescent="0.2">
      <c r="D284" s="90"/>
      <c r="E284" s="42"/>
      <c r="F284" s="42"/>
      <c r="G284" s="42"/>
      <c r="H284" s="41"/>
      <c r="J284" s="71"/>
      <c r="L284" s="72"/>
    </row>
    <row r="285" spans="3:20" x14ac:dyDescent="0.2">
      <c r="D285" s="90" t="s">
        <v>94</v>
      </c>
      <c r="E285" s="42"/>
      <c r="F285" s="42"/>
      <c r="G285" s="42"/>
      <c r="H285" s="41">
        <v>-99380742362</v>
      </c>
      <c r="J285" s="71"/>
      <c r="L285" s="72"/>
    </row>
    <row r="286" spans="3:20" x14ac:dyDescent="0.2">
      <c r="D286" s="90"/>
      <c r="E286" s="42"/>
      <c r="F286" s="42"/>
      <c r="G286" s="42"/>
      <c r="H286" s="41"/>
      <c r="J286" s="71"/>
      <c r="L286" s="72"/>
    </row>
    <row r="287" spans="3:20" ht="13.5" thickBot="1" x14ac:dyDescent="0.25">
      <c r="D287" s="91" t="s">
        <v>93</v>
      </c>
      <c r="E287" s="40"/>
      <c r="F287" s="40">
        <f>+F283+F285</f>
        <v>0</v>
      </c>
      <c r="G287" s="40"/>
      <c r="H287" s="39" t="e">
        <f>+H283-H285</f>
        <v>#REF!</v>
      </c>
      <c r="J287" s="71"/>
      <c r="L287" s="72"/>
    </row>
    <row r="288" spans="3:20" x14ac:dyDescent="0.2">
      <c r="E288" s="37"/>
      <c r="F288" s="37"/>
      <c r="G288" s="37"/>
      <c r="H288" s="38"/>
      <c r="J288" s="71"/>
      <c r="L288" s="72"/>
    </row>
    <row r="289" spans="6:12" x14ac:dyDescent="0.2">
      <c r="F289" s="37"/>
      <c r="G289" s="37"/>
      <c r="H289" s="37"/>
      <c r="J289" s="71"/>
      <c r="L289" s="72"/>
    </row>
    <row r="290" spans="6:12" x14ac:dyDescent="0.2">
      <c r="F290" s="37"/>
      <c r="G290" s="37"/>
      <c r="H290" s="37"/>
      <c r="J290" s="71"/>
      <c r="L290" s="72"/>
    </row>
    <row r="291" spans="6:12" x14ac:dyDescent="0.2">
      <c r="F291" s="37"/>
      <c r="G291" s="37"/>
      <c r="H291" s="37"/>
      <c r="J291" s="71"/>
      <c r="L291" s="72"/>
    </row>
    <row r="292" spans="6:12" x14ac:dyDescent="0.2">
      <c r="F292" s="37"/>
      <c r="G292" s="37"/>
      <c r="H292" s="37"/>
      <c r="J292" s="71"/>
      <c r="L292" s="72"/>
    </row>
    <row r="293" spans="6:12" x14ac:dyDescent="0.2">
      <c r="F293" s="37"/>
      <c r="G293" s="37"/>
      <c r="H293" s="37"/>
      <c r="J293" s="71"/>
      <c r="L293" s="72"/>
    </row>
    <row r="294" spans="6:12" x14ac:dyDescent="0.2">
      <c r="F294" s="37"/>
      <c r="G294" s="37"/>
      <c r="H294" s="37"/>
      <c r="J294" s="71"/>
      <c r="L294" s="72"/>
    </row>
    <row r="295" spans="6:12" x14ac:dyDescent="0.2">
      <c r="F295" s="37"/>
      <c r="G295" s="37"/>
      <c r="H295" s="37"/>
      <c r="J295" s="71"/>
      <c r="L295" s="72"/>
    </row>
    <row r="296" spans="6:12" x14ac:dyDescent="0.2">
      <c r="F296" s="37"/>
      <c r="G296" s="37"/>
      <c r="H296" s="37"/>
      <c r="J296" s="71"/>
      <c r="L296" s="72"/>
    </row>
    <row r="297" spans="6:12" x14ac:dyDescent="0.2">
      <c r="F297" s="37"/>
      <c r="G297" s="37"/>
      <c r="H297" s="37"/>
      <c r="J297" s="71"/>
      <c r="L297" s="72"/>
    </row>
    <row r="298" spans="6:12" x14ac:dyDescent="0.2">
      <c r="F298" s="37"/>
      <c r="G298" s="37"/>
      <c r="H298" s="37"/>
      <c r="J298" s="71"/>
      <c r="L298" s="72"/>
    </row>
    <row r="299" spans="6:12" x14ac:dyDescent="0.2">
      <c r="F299" s="37"/>
      <c r="G299" s="37"/>
      <c r="H299" s="37"/>
      <c r="J299" s="71"/>
      <c r="L299" s="72"/>
    </row>
    <row r="300" spans="6:12" x14ac:dyDescent="0.2">
      <c r="F300" s="37"/>
      <c r="G300" s="37"/>
      <c r="H300" s="37"/>
      <c r="J300" s="71"/>
      <c r="L300" s="72"/>
    </row>
    <row r="301" spans="6:12" x14ac:dyDescent="0.2">
      <c r="F301" s="37"/>
      <c r="G301" s="37"/>
      <c r="H301" s="37"/>
      <c r="J301" s="71"/>
      <c r="L301" s="72"/>
    </row>
    <row r="302" spans="6:12" ht="27.75" customHeight="1" x14ac:dyDescent="0.2">
      <c r="F302" s="37"/>
      <c r="G302" s="37"/>
      <c r="H302" s="37"/>
      <c r="J302" s="71"/>
      <c r="L302" s="72"/>
    </row>
    <row r="303" spans="6:12" x14ac:dyDescent="0.2">
      <c r="F303" s="37"/>
      <c r="G303" s="37"/>
      <c r="H303" s="37"/>
      <c r="J303" s="71"/>
      <c r="L303" s="72"/>
    </row>
    <row r="304" spans="6:12" x14ac:dyDescent="0.2">
      <c r="F304" s="37"/>
      <c r="G304" s="37"/>
      <c r="H304" s="37"/>
      <c r="J304" s="71"/>
      <c r="L304" s="72"/>
    </row>
    <row r="305" spans="6:12" x14ac:dyDescent="0.2">
      <c r="F305" s="37"/>
      <c r="G305" s="37"/>
      <c r="H305" s="37"/>
      <c r="J305" s="71"/>
      <c r="L305" s="72"/>
    </row>
    <row r="306" spans="6:12" x14ac:dyDescent="0.2">
      <c r="F306" s="37"/>
      <c r="G306" s="37"/>
      <c r="H306" s="37"/>
      <c r="J306" s="71"/>
      <c r="L306" s="72"/>
    </row>
    <row r="307" spans="6:12" x14ac:dyDescent="0.2">
      <c r="F307" s="37"/>
      <c r="G307" s="37"/>
      <c r="H307" s="37"/>
      <c r="J307" s="71"/>
      <c r="L307" s="72"/>
    </row>
    <row r="308" spans="6:12" x14ac:dyDescent="0.2">
      <c r="F308" s="37"/>
      <c r="G308" s="37"/>
      <c r="H308" s="37"/>
      <c r="J308" s="71"/>
      <c r="L308" s="72"/>
    </row>
    <row r="309" spans="6:12" x14ac:dyDescent="0.2">
      <c r="F309" s="37"/>
      <c r="G309" s="37"/>
      <c r="H309" s="37"/>
      <c r="J309" s="71"/>
      <c r="L309" s="72"/>
    </row>
    <row r="310" spans="6:12" x14ac:dyDescent="0.2">
      <c r="F310" s="37"/>
      <c r="G310" s="37"/>
      <c r="H310" s="37"/>
      <c r="J310" s="71"/>
      <c r="L310" s="72"/>
    </row>
    <row r="311" spans="6:12" x14ac:dyDescent="0.2">
      <c r="F311" s="37"/>
      <c r="G311" s="37"/>
      <c r="H311" s="37"/>
      <c r="J311" s="71"/>
      <c r="L311" s="72"/>
    </row>
    <row r="312" spans="6:12" x14ac:dyDescent="0.2">
      <c r="F312" s="37"/>
      <c r="G312" s="37"/>
      <c r="H312" s="37"/>
      <c r="J312" s="71"/>
      <c r="L312" s="72"/>
    </row>
    <row r="313" spans="6:12" x14ac:dyDescent="0.2">
      <c r="F313" s="37"/>
      <c r="G313" s="37"/>
      <c r="H313" s="37"/>
      <c r="J313" s="71"/>
      <c r="L313" s="72"/>
    </row>
    <row r="314" spans="6:12" x14ac:dyDescent="0.2">
      <c r="F314" s="37"/>
      <c r="G314" s="37"/>
      <c r="H314" s="37"/>
      <c r="J314" s="71"/>
      <c r="L314" s="72"/>
    </row>
    <row r="315" spans="6:12" x14ac:dyDescent="0.2">
      <c r="F315" s="37"/>
      <c r="G315" s="37"/>
      <c r="H315" s="37"/>
      <c r="J315" s="71"/>
      <c r="L315" s="72"/>
    </row>
    <row r="316" spans="6:12" x14ac:dyDescent="0.2">
      <c r="F316" s="37"/>
      <c r="G316" s="37"/>
      <c r="H316" s="37"/>
      <c r="J316" s="71"/>
      <c r="L316" s="72"/>
    </row>
    <row r="317" spans="6:12" x14ac:dyDescent="0.2">
      <c r="F317" s="37"/>
      <c r="G317" s="37"/>
      <c r="H317" s="37"/>
      <c r="J317" s="71"/>
      <c r="L317" s="72"/>
    </row>
    <row r="318" spans="6:12" x14ac:dyDescent="0.2">
      <c r="F318" s="37"/>
      <c r="G318" s="37"/>
      <c r="H318" s="37"/>
      <c r="J318" s="71"/>
      <c r="L318" s="72"/>
    </row>
    <row r="319" spans="6:12" x14ac:dyDescent="0.2">
      <c r="F319" s="37"/>
      <c r="G319" s="37"/>
      <c r="H319" s="37"/>
      <c r="J319" s="71"/>
      <c r="L319" s="72"/>
    </row>
    <row r="320" spans="6:12" x14ac:dyDescent="0.2">
      <c r="F320" s="37"/>
      <c r="G320" s="37"/>
      <c r="H320" s="37"/>
      <c r="J320" s="71"/>
      <c r="L320" s="72"/>
    </row>
    <row r="321" spans="6:12" x14ac:dyDescent="0.2">
      <c r="F321" s="37"/>
      <c r="G321" s="37"/>
      <c r="H321" s="37"/>
      <c r="J321" s="71"/>
      <c r="L321" s="72"/>
    </row>
    <row r="322" spans="6:12" x14ac:dyDescent="0.2">
      <c r="F322" s="37"/>
      <c r="G322" s="37"/>
      <c r="H322" s="37"/>
      <c r="J322" s="71"/>
      <c r="L322" s="72"/>
    </row>
    <row r="323" spans="6:12" x14ac:dyDescent="0.2">
      <c r="F323" s="37"/>
      <c r="G323" s="37"/>
      <c r="H323" s="37"/>
      <c r="J323" s="71"/>
      <c r="L323" s="72"/>
    </row>
    <row r="324" spans="6:12" x14ac:dyDescent="0.2">
      <c r="F324" s="37"/>
      <c r="G324" s="37"/>
      <c r="H324" s="37"/>
      <c r="J324" s="71"/>
      <c r="L324" s="72"/>
    </row>
    <row r="325" spans="6:12" x14ac:dyDescent="0.2">
      <c r="F325" s="37"/>
      <c r="G325" s="37"/>
      <c r="H325" s="37"/>
      <c r="J325" s="71"/>
      <c r="L325" s="72"/>
    </row>
    <row r="326" spans="6:12" x14ac:dyDescent="0.2">
      <c r="F326" s="37"/>
      <c r="G326" s="37"/>
      <c r="H326" s="37"/>
      <c r="J326" s="71"/>
      <c r="L326" s="72"/>
    </row>
    <row r="327" spans="6:12" x14ac:dyDescent="0.2">
      <c r="F327" s="37"/>
      <c r="G327" s="37"/>
      <c r="H327" s="37"/>
      <c r="J327" s="71"/>
      <c r="L327" s="72"/>
    </row>
    <row r="328" spans="6:12" x14ac:dyDescent="0.2">
      <c r="F328" s="37"/>
      <c r="G328" s="37"/>
      <c r="H328" s="37"/>
      <c r="J328" s="71"/>
      <c r="L328" s="72"/>
    </row>
    <row r="329" spans="6:12" x14ac:dyDescent="0.2">
      <c r="F329" s="37"/>
      <c r="G329" s="37"/>
      <c r="H329" s="37"/>
      <c r="J329" s="71"/>
      <c r="L329" s="72"/>
    </row>
    <row r="330" spans="6:12" x14ac:dyDescent="0.2">
      <c r="F330" s="37"/>
      <c r="G330" s="37"/>
      <c r="H330" s="37"/>
      <c r="J330" s="71"/>
      <c r="L330" s="72"/>
    </row>
    <row r="331" spans="6:12" x14ac:dyDescent="0.2">
      <c r="F331" s="37"/>
      <c r="G331" s="37"/>
      <c r="H331" s="37"/>
      <c r="J331" s="71"/>
      <c r="L331" s="72"/>
    </row>
    <row r="332" spans="6:12" x14ac:dyDescent="0.2">
      <c r="F332" s="37"/>
      <c r="G332" s="37"/>
      <c r="H332" s="37"/>
      <c r="J332" s="71"/>
      <c r="L332" s="72"/>
    </row>
    <row r="333" spans="6:12" x14ac:dyDescent="0.2">
      <c r="F333" s="37"/>
      <c r="G333" s="37"/>
      <c r="H333" s="37"/>
      <c r="J333" s="71"/>
      <c r="L333" s="72"/>
    </row>
    <row r="334" spans="6:12" x14ac:dyDescent="0.2">
      <c r="F334" s="37"/>
      <c r="G334" s="37"/>
      <c r="H334" s="37"/>
      <c r="J334" s="71"/>
      <c r="L334" s="72"/>
    </row>
    <row r="335" spans="6:12" x14ac:dyDescent="0.2">
      <c r="F335" s="37"/>
      <c r="G335" s="37"/>
      <c r="H335" s="37"/>
      <c r="J335" s="71"/>
      <c r="L335" s="72"/>
    </row>
    <row r="336" spans="6:12" x14ac:dyDescent="0.2">
      <c r="F336" s="37"/>
      <c r="G336" s="37"/>
      <c r="H336" s="37"/>
      <c r="J336" s="71"/>
      <c r="L336" s="72"/>
    </row>
    <row r="337" spans="6:12" x14ac:dyDescent="0.2">
      <c r="F337" s="37"/>
      <c r="G337" s="37"/>
      <c r="H337" s="37"/>
      <c r="J337" s="71"/>
      <c r="L337" s="72"/>
    </row>
    <row r="338" spans="6:12" x14ac:dyDescent="0.2">
      <c r="F338" s="37"/>
      <c r="G338" s="37"/>
      <c r="H338" s="37"/>
      <c r="J338" s="71"/>
      <c r="L338" s="72"/>
    </row>
    <row r="339" spans="6:12" x14ac:dyDescent="0.2">
      <c r="F339" s="37"/>
      <c r="G339" s="37"/>
      <c r="H339" s="37"/>
      <c r="J339" s="71"/>
      <c r="L339" s="72"/>
    </row>
    <row r="340" spans="6:12" x14ac:dyDescent="0.2">
      <c r="F340" s="37"/>
      <c r="G340" s="37"/>
      <c r="H340" s="37"/>
      <c r="J340" s="71"/>
      <c r="L340" s="72"/>
    </row>
    <row r="341" spans="6:12" x14ac:dyDescent="0.2">
      <c r="F341" s="37"/>
      <c r="G341" s="37"/>
      <c r="H341" s="37"/>
      <c r="J341" s="71"/>
      <c r="L341" s="72"/>
    </row>
    <row r="342" spans="6:12" x14ac:dyDescent="0.2">
      <c r="F342" s="37"/>
      <c r="G342" s="37"/>
      <c r="H342" s="37"/>
      <c r="J342" s="71"/>
      <c r="L342" s="72"/>
    </row>
    <row r="343" spans="6:12" x14ac:dyDescent="0.2">
      <c r="F343" s="37"/>
      <c r="G343" s="37"/>
      <c r="H343" s="37"/>
      <c r="J343" s="71"/>
      <c r="L343" s="72"/>
    </row>
    <row r="344" spans="6:12" x14ac:dyDescent="0.2">
      <c r="F344" s="37"/>
      <c r="G344" s="37"/>
      <c r="H344" s="37"/>
      <c r="J344" s="71"/>
      <c r="L344" s="72"/>
    </row>
    <row r="345" spans="6:12" x14ac:dyDescent="0.2">
      <c r="F345" s="37"/>
      <c r="G345" s="37"/>
      <c r="H345" s="37"/>
      <c r="J345" s="71"/>
      <c r="L345" s="72"/>
    </row>
    <row r="346" spans="6:12" x14ac:dyDescent="0.2">
      <c r="F346" s="37"/>
      <c r="G346" s="37"/>
      <c r="H346" s="37"/>
      <c r="J346" s="71"/>
      <c r="L346" s="72"/>
    </row>
    <row r="347" spans="6:12" x14ac:dyDescent="0.2">
      <c r="F347" s="37"/>
      <c r="G347" s="37"/>
      <c r="H347" s="37"/>
      <c r="J347" s="71"/>
      <c r="L347" s="72"/>
    </row>
    <row r="348" spans="6:12" x14ac:dyDescent="0.2">
      <c r="F348" s="37"/>
      <c r="G348" s="37"/>
      <c r="H348" s="37"/>
      <c r="J348" s="71"/>
      <c r="L348" s="72"/>
    </row>
    <row r="349" spans="6:12" x14ac:dyDescent="0.2">
      <c r="F349" s="37"/>
      <c r="G349" s="37"/>
      <c r="H349" s="37"/>
      <c r="J349" s="71"/>
      <c r="L349" s="72"/>
    </row>
    <row r="350" spans="6:12" x14ac:dyDescent="0.2">
      <c r="F350" s="37"/>
      <c r="G350" s="37"/>
      <c r="H350" s="37"/>
      <c r="J350" s="71"/>
      <c r="L350" s="72"/>
    </row>
    <row r="351" spans="6:12" x14ac:dyDescent="0.2">
      <c r="F351" s="37"/>
      <c r="G351" s="37"/>
      <c r="H351" s="37"/>
      <c r="J351" s="71"/>
      <c r="L351" s="72"/>
    </row>
    <row r="352" spans="6:12" x14ac:dyDescent="0.2">
      <c r="F352" s="37"/>
      <c r="G352" s="37"/>
      <c r="H352" s="37"/>
      <c r="J352" s="71"/>
      <c r="L352" s="72"/>
    </row>
    <row r="353" spans="6:12" x14ac:dyDescent="0.2">
      <c r="F353" s="37"/>
      <c r="G353" s="37"/>
      <c r="H353" s="37"/>
      <c r="J353" s="71"/>
      <c r="L353" s="72"/>
    </row>
    <row r="354" spans="6:12" x14ac:dyDescent="0.2">
      <c r="F354" s="37"/>
      <c r="G354" s="37"/>
      <c r="H354" s="37"/>
      <c r="J354" s="71"/>
      <c r="L354" s="72"/>
    </row>
    <row r="355" spans="6:12" x14ac:dyDescent="0.2">
      <c r="F355" s="37"/>
      <c r="G355" s="37"/>
      <c r="H355" s="37"/>
      <c r="J355" s="71"/>
      <c r="L355" s="72"/>
    </row>
    <row r="356" spans="6:12" x14ac:dyDescent="0.2">
      <c r="F356" s="37"/>
      <c r="G356" s="37"/>
      <c r="H356" s="37"/>
      <c r="J356" s="71"/>
      <c r="L356" s="72"/>
    </row>
    <row r="357" spans="6:12" x14ac:dyDescent="0.2">
      <c r="F357" s="37"/>
      <c r="G357" s="37"/>
      <c r="H357" s="37"/>
      <c r="J357" s="71"/>
      <c r="L357" s="72"/>
    </row>
    <row r="358" spans="6:12" x14ac:dyDescent="0.2">
      <c r="F358" s="37"/>
      <c r="G358" s="37"/>
      <c r="H358" s="37"/>
      <c r="J358" s="71"/>
      <c r="L358" s="72"/>
    </row>
    <row r="359" spans="6:12" x14ac:dyDescent="0.2">
      <c r="F359" s="37"/>
      <c r="G359" s="37"/>
      <c r="H359" s="37"/>
      <c r="J359" s="71"/>
      <c r="L359" s="72"/>
    </row>
    <row r="360" spans="6:12" x14ac:dyDescent="0.2">
      <c r="F360" s="37"/>
      <c r="G360" s="37"/>
      <c r="H360" s="37"/>
      <c r="J360" s="71"/>
      <c r="L360" s="72"/>
    </row>
    <row r="361" spans="6:12" x14ac:dyDescent="0.2">
      <c r="F361" s="37"/>
      <c r="G361" s="37"/>
      <c r="H361" s="37"/>
      <c r="J361" s="71"/>
      <c r="L361" s="72"/>
    </row>
    <row r="362" spans="6:12" x14ac:dyDescent="0.2">
      <c r="F362" s="37"/>
      <c r="G362" s="37"/>
      <c r="H362" s="37"/>
      <c r="J362" s="71"/>
      <c r="L362" s="72"/>
    </row>
    <row r="363" spans="6:12" x14ac:dyDescent="0.2">
      <c r="F363" s="37"/>
      <c r="G363" s="37"/>
      <c r="H363" s="37"/>
      <c r="J363" s="71"/>
      <c r="L363" s="72"/>
    </row>
    <row r="364" spans="6:12" x14ac:dyDescent="0.2">
      <c r="F364" s="37"/>
      <c r="G364" s="37"/>
      <c r="H364" s="37"/>
      <c r="J364" s="71"/>
      <c r="L364" s="72"/>
    </row>
    <row r="365" spans="6:12" x14ac:dyDescent="0.2">
      <c r="F365" s="37"/>
      <c r="G365" s="37"/>
      <c r="H365" s="37"/>
      <c r="J365" s="71"/>
      <c r="L365" s="72"/>
    </row>
    <row r="366" spans="6:12" x14ac:dyDescent="0.2">
      <c r="F366" s="37"/>
      <c r="G366" s="37"/>
      <c r="H366" s="37"/>
      <c r="J366" s="71"/>
      <c r="L366" s="72"/>
    </row>
    <row r="367" spans="6:12" x14ac:dyDescent="0.2">
      <c r="F367" s="37"/>
      <c r="G367" s="37"/>
      <c r="H367" s="37"/>
      <c r="J367" s="71"/>
      <c r="L367" s="72"/>
    </row>
    <row r="368" spans="6:12" x14ac:dyDescent="0.2">
      <c r="F368" s="37"/>
      <c r="G368" s="37"/>
      <c r="H368" s="37"/>
      <c r="J368" s="71"/>
      <c r="L368" s="72"/>
    </row>
    <row r="369" spans="4:12" x14ac:dyDescent="0.2">
      <c r="F369" s="37"/>
      <c r="G369" s="37"/>
      <c r="H369" s="37"/>
      <c r="J369" s="71"/>
      <c r="L369" s="72"/>
    </row>
    <row r="370" spans="4:12" x14ac:dyDescent="0.2">
      <c r="F370" s="37"/>
      <c r="G370" s="37"/>
      <c r="H370" s="37"/>
      <c r="J370" s="71"/>
      <c r="L370" s="72"/>
    </row>
    <row r="371" spans="4:12" x14ac:dyDescent="0.2">
      <c r="F371" s="37"/>
      <c r="G371" s="37"/>
      <c r="H371" s="37"/>
      <c r="J371" s="71"/>
      <c r="L371" s="72"/>
    </row>
    <row r="372" spans="4:12" x14ac:dyDescent="0.2">
      <c r="F372" s="37"/>
      <c r="G372" s="37"/>
      <c r="H372" s="37"/>
      <c r="J372" s="71"/>
      <c r="L372" s="72"/>
    </row>
    <row r="373" spans="4:12" x14ac:dyDescent="0.2">
      <c r="F373" s="37"/>
      <c r="G373" s="37"/>
      <c r="H373" s="37"/>
      <c r="J373" s="71"/>
      <c r="L373" s="72"/>
    </row>
    <row r="374" spans="4:12" x14ac:dyDescent="0.2">
      <c r="F374" s="37"/>
      <c r="G374" s="37"/>
      <c r="H374" s="37"/>
      <c r="J374" s="71"/>
      <c r="L374" s="72"/>
    </row>
    <row r="375" spans="4:12" x14ac:dyDescent="0.2">
      <c r="F375" s="37"/>
      <c r="G375" s="37"/>
      <c r="H375" s="37"/>
      <c r="J375" s="71"/>
      <c r="L375" s="72"/>
    </row>
    <row r="376" spans="4:12" x14ac:dyDescent="0.2">
      <c r="F376" s="37"/>
      <c r="G376" s="37"/>
      <c r="H376" s="37"/>
      <c r="J376" s="71"/>
      <c r="L376" s="72"/>
    </row>
    <row r="377" spans="4:12" x14ac:dyDescent="0.2">
      <c r="F377" s="37"/>
      <c r="G377" s="37"/>
      <c r="H377" s="37"/>
      <c r="J377" s="71"/>
      <c r="L377" s="72"/>
    </row>
    <row r="378" spans="4:12" x14ac:dyDescent="0.2">
      <c r="F378" s="37"/>
      <c r="G378" s="37"/>
      <c r="H378" s="37"/>
      <c r="J378" s="71"/>
      <c r="L378" s="72"/>
    </row>
    <row r="379" spans="4:12" x14ac:dyDescent="0.2">
      <c r="F379" s="37"/>
      <c r="G379" s="37"/>
      <c r="H379" s="37"/>
      <c r="J379" s="71"/>
      <c r="L379" s="72"/>
    </row>
    <row r="380" spans="4:12" x14ac:dyDescent="0.2">
      <c r="J380" s="71"/>
      <c r="L380" s="72"/>
    </row>
    <row r="381" spans="4:12" x14ac:dyDescent="0.2">
      <c r="L381" s="72"/>
    </row>
    <row r="382" spans="4:12" x14ac:dyDescent="0.2">
      <c r="D382" s="64" t="s">
        <v>31</v>
      </c>
      <c r="L382" s="72"/>
    </row>
    <row r="383" spans="4:12" x14ac:dyDescent="0.2">
      <c r="L383" s="72"/>
    </row>
    <row r="384" spans="4:12" x14ac:dyDescent="0.2">
      <c r="L384" s="72"/>
    </row>
    <row r="385" spans="12:12" x14ac:dyDescent="0.2">
      <c r="L385" s="72"/>
    </row>
    <row r="386" spans="12:12" x14ac:dyDescent="0.2">
      <c r="L386" s="72"/>
    </row>
    <row r="387" spans="12:12" x14ac:dyDescent="0.2">
      <c r="L387" s="72"/>
    </row>
    <row r="388" spans="12:12" x14ac:dyDescent="0.2">
      <c r="L388" s="72"/>
    </row>
    <row r="389" spans="12:12" x14ac:dyDescent="0.2">
      <c r="L389" s="72"/>
    </row>
    <row r="390" spans="12:12" x14ac:dyDescent="0.2">
      <c r="L390" s="72"/>
    </row>
    <row r="391" spans="12:12" x14ac:dyDescent="0.2">
      <c r="L391" s="72"/>
    </row>
    <row r="392" spans="12:12" x14ac:dyDescent="0.2">
      <c r="L392" s="72"/>
    </row>
    <row r="393" spans="12:12" x14ac:dyDescent="0.2">
      <c r="L393" s="72"/>
    </row>
    <row r="394" spans="12:12" x14ac:dyDescent="0.2">
      <c r="L394" s="72"/>
    </row>
    <row r="395" spans="12:12" x14ac:dyDescent="0.2">
      <c r="L395" s="72"/>
    </row>
    <row r="396" spans="12:12" x14ac:dyDescent="0.2">
      <c r="L396" s="72"/>
    </row>
    <row r="397" spans="12:12" x14ac:dyDescent="0.2">
      <c r="L397" s="72"/>
    </row>
    <row r="398" spans="12:12" x14ac:dyDescent="0.2">
      <c r="L398" s="72"/>
    </row>
    <row r="399" spans="12:12" x14ac:dyDescent="0.2">
      <c r="L399" s="72"/>
    </row>
    <row r="400" spans="12:12" x14ac:dyDescent="0.2">
      <c r="L400" s="72"/>
    </row>
    <row r="401" spans="12:12" x14ac:dyDescent="0.2">
      <c r="L401" s="72"/>
    </row>
    <row r="402" spans="12:12" x14ac:dyDescent="0.2">
      <c r="L402" s="72"/>
    </row>
    <row r="403" spans="12:12" x14ac:dyDescent="0.2">
      <c r="L403" s="72"/>
    </row>
    <row r="404" spans="12:12" x14ac:dyDescent="0.2">
      <c r="L404" s="72"/>
    </row>
    <row r="405" spans="12:12" x14ac:dyDescent="0.2">
      <c r="L405" s="72"/>
    </row>
    <row r="406" spans="12:12" x14ac:dyDescent="0.2">
      <c r="L406" s="72"/>
    </row>
    <row r="407" spans="12:12" x14ac:dyDescent="0.2">
      <c r="L407" s="72"/>
    </row>
    <row r="408" spans="12:12" x14ac:dyDescent="0.2">
      <c r="L408" s="72"/>
    </row>
    <row r="409" spans="12:12" x14ac:dyDescent="0.2">
      <c r="L409" s="72"/>
    </row>
    <row r="410" spans="12:12" x14ac:dyDescent="0.2">
      <c r="L410" s="72"/>
    </row>
    <row r="411" spans="12:12" x14ac:dyDescent="0.2">
      <c r="L411" s="72"/>
    </row>
    <row r="412" spans="12:12" x14ac:dyDescent="0.2">
      <c r="L412" s="72"/>
    </row>
    <row r="413" spans="12:12" x14ac:dyDescent="0.2">
      <c r="L413" s="72"/>
    </row>
    <row r="414" spans="12:12" x14ac:dyDescent="0.2">
      <c r="L414" s="72"/>
    </row>
    <row r="415" spans="12:12" x14ac:dyDescent="0.2">
      <c r="L415" s="72"/>
    </row>
    <row r="416" spans="12:12" x14ac:dyDescent="0.2">
      <c r="L416" s="72"/>
    </row>
    <row r="417" spans="12:12" x14ac:dyDescent="0.2">
      <c r="L417" s="72"/>
    </row>
    <row r="418" spans="12:12" x14ac:dyDescent="0.2">
      <c r="L418" s="72"/>
    </row>
    <row r="419" spans="12:12" x14ac:dyDescent="0.2">
      <c r="L419" s="72"/>
    </row>
    <row r="420" spans="12:12" x14ac:dyDescent="0.2">
      <c r="L420" s="72"/>
    </row>
    <row r="421" spans="12:12" x14ac:dyDescent="0.2">
      <c r="L421" s="72"/>
    </row>
    <row r="422" spans="12:12" x14ac:dyDescent="0.2">
      <c r="L422" s="72"/>
    </row>
    <row r="423" spans="12:12" x14ac:dyDescent="0.2">
      <c r="L423" s="72"/>
    </row>
    <row r="424" spans="12:12" x14ac:dyDescent="0.2">
      <c r="L424" s="72"/>
    </row>
    <row r="425" spans="12:12" x14ac:dyDescent="0.2">
      <c r="L425" s="72"/>
    </row>
    <row r="426" spans="12:12" x14ac:dyDescent="0.2">
      <c r="L426" s="72"/>
    </row>
    <row r="427" spans="12:12" x14ac:dyDescent="0.2">
      <c r="L427" s="72"/>
    </row>
    <row r="428" spans="12:12" x14ac:dyDescent="0.2">
      <c r="L428" s="72"/>
    </row>
    <row r="429" spans="12:12" x14ac:dyDescent="0.2">
      <c r="L429" s="72"/>
    </row>
    <row r="430" spans="12:12" x14ac:dyDescent="0.2">
      <c r="L430" s="72"/>
    </row>
    <row r="431" spans="12:12" x14ac:dyDescent="0.2">
      <c r="L431" s="72"/>
    </row>
    <row r="432" spans="12:12" x14ac:dyDescent="0.2">
      <c r="L432" s="72"/>
    </row>
    <row r="433" spans="12:12" x14ac:dyDescent="0.2">
      <c r="L433" s="72"/>
    </row>
    <row r="434" spans="12:12" x14ac:dyDescent="0.2">
      <c r="L434" s="72"/>
    </row>
    <row r="435" spans="12:12" x14ac:dyDescent="0.2">
      <c r="L435" s="72"/>
    </row>
    <row r="436" spans="12:12" x14ac:dyDescent="0.2">
      <c r="L436" s="72"/>
    </row>
    <row r="437" spans="12:12" x14ac:dyDescent="0.2">
      <c r="L437" s="72"/>
    </row>
    <row r="438" spans="12:12" x14ac:dyDescent="0.2">
      <c r="L438" s="72"/>
    </row>
    <row r="439" spans="12:12" x14ac:dyDescent="0.2">
      <c r="L439" s="72"/>
    </row>
    <row r="440" spans="12:12" x14ac:dyDescent="0.2">
      <c r="L440" s="72"/>
    </row>
    <row r="441" spans="12:12" x14ac:dyDescent="0.2">
      <c r="L441" s="72"/>
    </row>
    <row r="442" spans="12:12" x14ac:dyDescent="0.2">
      <c r="L442" s="72"/>
    </row>
    <row r="443" spans="12:12" x14ac:dyDescent="0.2">
      <c r="L443" s="72"/>
    </row>
    <row r="444" spans="12:12" x14ac:dyDescent="0.2">
      <c r="L444" s="72"/>
    </row>
    <row r="445" spans="12:12" x14ac:dyDescent="0.2">
      <c r="L445" s="72"/>
    </row>
    <row r="446" spans="12:12" x14ac:dyDescent="0.2">
      <c r="L446" s="72"/>
    </row>
    <row r="447" spans="12:12" x14ac:dyDescent="0.2">
      <c r="L447" s="72"/>
    </row>
  </sheetData>
  <autoFilter ref="A7:L276" xr:uid="{00000000-0009-0000-0000-000008000000}"/>
  <mergeCells count="3">
    <mergeCell ref="C4:D4"/>
    <mergeCell ref="D277:H277"/>
    <mergeCell ref="D12:H1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2"/>
  <sheetViews>
    <sheetView showGridLines="0" view="pageBreakPreview" topLeftCell="A10" zoomScale="60" zoomScaleNormal="100" workbookViewId="0">
      <selection activeCell="D17" sqref="D17"/>
    </sheetView>
  </sheetViews>
  <sheetFormatPr baseColWidth="10" defaultRowHeight="15" x14ac:dyDescent="0.25"/>
  <cols>
    <col min="1" max="1" width="6.140625" style="5" customWidth="1"/>
    <col min="2" max="2" width="26" style="5" bestFit="1" customWidth="1"/>
    <col min="3" max="3" width="35" style="5" customWidth="1"/>
    <col min="4" max="4" width="25.85546875" style="5" customWidth="1"/>
    <col min="5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205" t="str">
        <f>+Índice!$B$5</f>
        <v>IMPERIAL COMPAÑÍA DISTRIBUIDORA DE PETROLEOS Y DERIVADOS SAE</v>
      </c>
      <c r="B5" s="205"/>
      <c r="C5" s="205"/>
      <c r="D5" s="205"/>
      <c r="F5" s="4"/>
    </row>
    <row r="6" spans="1:7" x14ac:dyDescent="0.25">
      <c r="A6" s="15" t="str">
        <f>+Índice!$B$6</f>
        <v>INFORME AL 30 DE SETIEMBRE DE 2021</v>
      </c>
      <c r="B6" s="15"/>
      <c r="C6" s="15"/>
    </row>
    <row r="7" spans="1:7" x14ac:dyDescent="0.25">
      <c r="B7" s="4" t="str">
        <f>+Índice!$B$7</f>
        <v>TC de referencia:  6918,66</v>
      </c>
    </row>
    <row r="8" spans="1:7" x14ac:dyDescent="0.25">
      <c r="B8" s="4"/>
    </row>
    <row r="9" spans="1:7" x14ac:dyDescent="0.25">
      <c r="B9" s="4" t="s">
        <v>13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s="4" customFormat="1" x14ac:dyDescent="0.25">
      <c r="B13" s="203" t="s">
        <v>0</v>
      </c>
      <c r="C13" s="203" t="s">
        <v>4</v>
      </c>
      <c r="D13" s="203"/>
      <c r="E13" s="203" t="s">
        <v>7</v>
      </c>
      <c r="F13" s="203" t="s">
        <v>8</v>
      </c>
      <c r="G13" s="203" t="s">
        <v>12</v>
      </c>
    </row>
    <row r="14" spans="1:7" s="4" customFormat="1" x14ac:dyDescent="0.25">
      <c r="B14" s="204"/>
      <c r="C14" s="7" t="s">
        <v>5</v>
      </c>
      <c r="D14" s="7" t="s">
        <v>6</v>
      </c>
      <c r="E14" s="204"/>
      <c r="F14" s="204"/>
      <c r="G14" s="204"/>
    </row>
    <row r="15" spans="1:7" s="4" customFormat="1" x14ac:dyDescent="0.2">
      <c r="B15" s="96" t="s">
        <v>71</v>
      </c>
      <c r="C15" s="97">
        <v>17650000000</v>
      </c>
      <c r="D15" s="22"/>
      <c r="E15" s="22"/>
      <c r="F15" s="24">
        <v>44580</v>
      </c>
      <c r="G15" s="96" t="s">
        <v>72</v>
      </c>
    </row>
    <row r="16" spans="1:7" s="4" customFormat="1" x14ac:dyDescent="0.2">
      <c r="B16" s="96" t="s">
        <v>71</v>
      </c>
      <c r="C16" s="97">
        <v>10200000000</v>
      </c>
      <c r="D16" s="22"/>
      <c r="E16" s="22"/>
      <c r="F16" s="24">
        <v>44582</v>
      </c>
      <c r="G16" s="96" t="s">
        <v>72</v>
      </c>
    </row>
    <row r="17" spans="2:7" s="4" customFormat="1" x14ac:dyDescent="0.2">
      <c r="B17" s="96" t="s">
        <v>71</v>
      </c>
      <c r="C17" s="97">
        <v>968700000</v>
      </c>
      <c r="D17" s="22"/>
      <c r="E17" s="22"/>
      <c r="F17" s="24">
        <v>44543</v>
      </c>
      <c r="G17" s="96" t="s">
        <v>339</v>
      </c>
    </row>
    <row r="18" spans="2:7" s="4" customFormat="1" x14ac:dyDescent="0.2">
      <c r="B18" s="96"/>
      <c r="C18" s="97">
        <v>5166399924</v>
      </c>
      <c r="D18" s="22"/>
      <c r="E18" s="22"/>
      <c r="F18" s="25">
        <v>44543</v>
      </c>
      <c r="G18" s="96"/>
    </row>
    <row r="19" spans="2:7" s="4" customFormat="1" x14ac:dyDescent="0.2">
      <c r="B19" s="96" t="s">
        <v>340</v>
      </c>
      <c r="C19" s="196">
        <v>419070575</v>
      </c>
      <c r="D19" s="22"/>
      <c r="E19" s="22"/>
      <c r="F19" s="22"/>
      <c r="G19" s="22"/>
    </row>
    <row r="20" spans="2:7" x14ac:dyDescent="0.25">
      <c r="B20" s="4"/>
    </row>
    <row r="21" spans="2:7" x14ac:dyDescent="0.25">
      <c r="B21" s="4"/>
    </row>
    <row r="22" spans="2:7" x14ac:dyDescent="0.25">
      <c r="B22" s="4"/>
    </row>
    <row r="23" spans="2:7" x14ac:dyDescent="0.25">
      <c r="B23" s="8" t="s">
        <v>11</v>
      </c>
      <c r="C23" s="27">
        <f>SUM(C15:C22)</f>
        <v>34404170499</v>
      </c>
      <c r="D23" s="9">
        <f>SUM(D20:D22)</f>
        <v>0</v>
      </c>
      <c r="E23" s="9">
        <f>SUM(E20:E22)</f>
        <v>0</v>
      </c>
      <c r="F23" s="9"/>
      <c r="G23" s="9"/>
    </row>
    <row r="24" spans="2:7" x14ac:dyDescent="0.25">
      <c r="B24" s="4"/>
      <c r="C24" s="35"/>
    </row>
    <row r="25" spans="2:7" x14ac:dyDescent="0.25">
      <c r="B25" s="4"/>
    </row>
    <row r="26" spans="2:7" x14ac:dyDescent="0.25">
      <c r="B26" s="4" t="s">
        <v>10</v>
      </c>
    </row>
    <row r="27" spans="2:7" x14ac:dyDescent="0.25">
      <c r="B27" s="4"/>
      <c r="C27" s="6"/>
    </row>
    <row r="28" spans="2:7" s="4" customFormat="1" x14ac:dyDescent="0.25">
      <c r="B28" s="203" t="s">
        <v>0</v>
      </c>
      <c r="C28" s="203" t="s">
        <v>4</v>
      </c>
      <c r="D28" s="203"/>
      <c r="E28" s="203" t="s">
        <v>7</v>
      </c>
      <c r="F28" s="203" t="s">
        <v>8</v>
      </c>
      <c r="G28" s="203" t="s">
        <v>9</v>
      </c>
    </row>
    <row r="29" spans="2:7" s="4" customFormat="1" x14ac:dyDescent="0.25">
      <c r="B29" s="204"/>
      <c r="C29" s="7" t="s">
        <v>5</v>
      </c>
      <c r="D29" s="7" t="s">
        <v>6</v>
      </c>
      <c r="E29" s="204"/>
      <c r="F29" s="204"/>
      <c r="G29" s="204"/>
    </row>
    <row r="30" spans="2:7" x14ac:dyDescent="0.2">
      <c r="B30" s="96" t="s">
        <v>71</v>
      </c>
      <c r="C30" s="184">
        <v>4735866597</v>
      </c>
      <c r="F30" s="24">
        <v>45142</v>
      </c>
      <c r="G30" s="96" t="s">
        <v>339</v>
      </c>
    </row>
    <row r="31" spans="2:7" x14ac:dyDescent="0.2">
      <c r="B31" s="23" t="s">
        <v>73</v>
      </c>
      <c r="C31" s="184">
        <v>60000000000</v>
      </c>
      <c r="F31" s="185">
        <v>46861</v>
      </c>
      <c r="G31" s="96" t="s">
        <v>339</v>
      </c>
    </row>
    <row r="32" spans="2:7" x14ac:dyDescent="0.25">
      <c r="B32" s="8" t="s">
        <v>11</v>
      </c>
      <c r="C32" s="26">
        <f>SUM(C30:C31)</f>
        <v>64735866597</v>
      </c>
      <c r="D32" s="9">
        <f>SUM(D30:D31)</f>
        <v>0</v>
      </c>
      <c r="E32" s="9">
        <f>SUM(E30:E31)</f>
        <v>0</v>
      </c>
      <c r="F32" s="9"/>
      <c r="G32" s="9"/>
    </row>
    <row r="34" spans="2:7" s="4" customFormat="1" x14ac:dyDescent="0.25">
      <c r="B34" s="10"/>
    </row>
    <row r="37" spans="2:7" x14ac:dyDescent="0.25">
      <c r="D37" s="4"/>
      <c r="E37" s="20"/>
      <c r="F37" s="21"/>
    </row>
    <row r="38" spans="2:7" x14ac:dyDescent="0.25">
      <c r="D38" s="30" t="s">
        <v>70</v>
      </c>
      <c r="E38" s="20"/>
      <c r="F38" s="21"/>
    </row>
    <row r="39" spans="2:7" x14ac:dyDescent="0.25">
      <c r="C39" s="14"/>
      <c r="D39" s="30" t="str">
        <f>+Índice!C26</f>
        <v>EMANUELLE HOECKLE</v>
      </c>
      <c r="E39" s="31"/>
      <c r="F39" s="30"/>
      <c r="G39" s="13"/>
    </row>
    <row r="40" spans="2:7" x14ac:dyDescent="0.25">
      <c r="C40" s="14"/>
      <c r="D40" s="30" t="str">
        <f>+Índice!C27</f>
        <v>PRESIDENTE</v>
      </c>
      <c r="E40" s="31"/>
      <c r="F40" s="30"/>
      <c r="G40" s="13"/>
    </row>
    <row r="41" spans="2:7" x14ac:dyDescent="0.25">
      <c r="C41" s="14"/>
      <c r="D41" s="4"/>
      <c r="E41" s="31"/>
      <c r="F41" s="30"/>
      <c r="G41" s="13"/>
    </row>
    <row r="42" spans="2:7" x14ac:dyDescent="0.25">
      <c r="C42" s="4"/>
      <c r="D42" s="20"/>
      <c r="E42" s="21"/>
      <c r="F42" s="19"/>
      <c r="G42" s="13"/>
    </row>
  </sheetData>
  <mergeCells count="11">
    <mergeCell ref="A5:D5"/>
    <mergeCell ref="B13:B14"/>
    <mergeCell ref="C13:D13"/>
    <mergeCell ref="E13:E14"/>
    <mergeCell ref="F13:F14"/>
    <mergeCell ref="G13:G14"/>
    <mergeCell ref="B28:B29"/>
    <mergeCell ref="C28:D28"/>
    <mergeCell ref="E28:E29"/>
    <mergeCell ref="F28:F29"/>
    <mergeCell ref="G28:G29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zoomScale="60" zoomScaleNormal="100" workbookViewId="0">
      <selection activeCell="B30" sqref="B30"/>
    </sheetView>
  </sheetViews>
  <sheetFormatPr baseColWidth="10" defaultRowHeight="15" x14ac:dyDescent="0.25"/>
  <cols>
    <col min="1" max="1" width="9.5703125" style="5" customWidth="1"/>
    <col min="2" max="2" width="26" style="5" bestFit="1" customWidth="1"/>
    <col min="3" max="3" width="30.28515625" style="5" customWidth="1"/>
    <col min="4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205" t="str">
        <f>+Índice!$B$5</f>
        <v>IMPERIAL COMPAÑÍA DISTRIBUIDORA DE PETROLEOS Y DERIVADOS SAE</v>
      </c>
      <c r="B5" s="205"/>
      <c r="C5" s="205"/>
      <c r="F5" s="4"/>
    </row>
    <row r="6" spans="1:7" x14ac:dyDescent="0.25">
      <c r="A6" s="205" t="str">
        <f>+Índice!$B$6</f>
        <v>INFORME AL 30 DE SETIEMBRE DE 2021</v>
      </c>
      <c r="B6" s="205"/>
      <c r="C6" s="205"/>
    </row>
    <row r="7" spans="1:7" x14ac:dyDescent="0.25">
      <c r="B7" s="4" t="str">
        <f>+Índice!$B$7</f>
        <v>TC de referencia:  6918,66</v>
      </c>
    </row>
    <row r="8" spans="1:7" x14ac:dyDescent="0.25">
      <c r="B8" s="4"/>
    </row>
    <row r="9" spans="1:7" x14ac:dyDescent="0.25">
      <c r="B9" s="4" t="s">
        <v>14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x14ac:dyDescent="0.25">
      <c r="B13" s="203" t="s">
        <v>0</v>
      </c>
      <c r="C13" s="203" t="s">
        <v>4</v>
      </c>
      <c r="D13" s="203"/>
      <c r="E13" s="203" t="s">
        <v>7</v>
      </c>
      <c r="F13" s="203" t="s">
        <v>8</v>
      </c>
      <c r="G13" s="203" t="s">
        <v>12</v>
      </c>
    </row>
    <row r="14" spans="1:7" x14ac:dyDescent="0.25">
      <c r="B14" s="204"/>
      <c r="C14" s="7" t="s">
        <v>5</v>
      </c>
      <c r="D14" s="7" t="s">
        <v>6</v>
      </c>
      <c r="E14" s="204"/>
      <c r="F14" s="204"/>
      <c r="G14" s="204"/>
    </row>
    <row r="15" spans="1:7" x14ac:dyDescent="0.25">
      <c r="B15" s="4"/>
    </row>
    <row r="16" spans="1:7" x14ac:dyDescent="0.25">
      <c r="B16" s="4"/>
    </row>
    <row r="17" spans="2:7" x14ac:dyDescent="0.25">
      <c r="B17" s="4"/>
    </row>
    <row r="18" spans="2:7" x14ac:dyDescent="0.25">
      <c r="B18" s="8" t="s">
        <v>11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4"/>
    </row>
    <row r="20" spans="2:7" x14ac:dyDescent="0.25">
      <c r="B20" s="4"/>
    </row>
    <row r="21" spans="2:7" x14ac:dyDescent="0.25">
      <c r="B21" s="4" t="s">
        <v>10</v>
      </c>
    </row>
    <row r="22" spans="2:7" x14ac:dyDescent="0.25">
      <c r="B22" s="4"/>
      <c r="C22" s="6"/>
    </row>
    <row r="23" spans="2:7" x14ac:dyDescent="0.25">
      <c r="B23" s="203" t="s">
        <v>0</v>
      </c>
      <c r="C23" s="203" t="s">
        <v>4</v>
      </c>
      <c r="D23" s="203"/>
      <c r="E23" s="203" t="s">
        <v>7</v>
      </c>
      <c r="F23" s="203" t="s">
        <v>8</v>
      </c>
      <c r="G23" s="203" t="s">
        <v>9</v>
      </c>
    </row>
    <row r="24" spans="2:7" x14ac:dyDescent="0.25">
      <c r="B24" s="204"/>
      <c r="C24" s="7" t="s">
        <v>5</v>
      </c>
      <c r="D24" s="7" t="s">
        <v>6</v>
      </c>
      <c r="E24" s="204"/>
      <c r="F24" s="204"/>
      <c r="G24" s="204"/>
    </row>
    <row r="25" spans="2:7" x14ac:dyDescent="0.25">
      <c r="B25" s="4"/>
    </row>
    <row r="26" spans="2:7" x14ac:dyDescent="0.25">
      <c r="B26" s="4"/>
    </row>
    <row r="27" spans="2:7" x14ac:dyDescent="0.25">
      <c r="B27" s="4"/>
    </row>
    <row r="28" spans="2:7" x14ac:dyDescent="0.25">
      <c r="B28" s="8" t="s">
        <v>11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4" customFormat="1" x14ac:dyDescent="0.25">
      <c r="B30" s="10"/>
    </row>
    <row r="34" spans="3:7" x14ac:dyDescent="0.25">
      <c r="D34" s="30" t="s">
        <v>70</v>
      </c>
      <c r="E34" s="20"/>
      <c r="F34" s="21"/>
    </row>
    <row r="35" spans="3:7" x14ac:dyDescent="0.25">
      <c r="C35" s="14"/>
      <c r="D35" s="30" t="str">
        <f>+Índice!C26</f>
        <v>EMANUELLE HOECKLE</v>
      </c>
      <c r="E35" s="31"/>
      <c r="F35" s="30"/>
      <c r="G35" s="13"/>
    </row>
    <row r="36" spans="3:7" x14ac:dyDescent="0.25">
      <c r="C36" s="14"/>
      <c r="D36" s="30" t="str">
        <f>+Índice!C27</f>
        <v>PRESIDENTE</v>
      </c>
      <c r="E36" s="31"/>
      <c r="F36" s="30"/>
      <c r="G36" s="13"/>
    </row>
    <row r="37" spans="3:7" x14ac:dyDescent="0.25">
      <c r="C37" s="14"/>
      <c r="D37" s="4"/>
      <c r="E37" s="31"/>
      <c r="F37" s="30"/>
      <c r="G37" s="13"/>
    </row>
    <row r="38" spans="3:7" x14ac:dyDescent="0.25">
      <c r="C38" s="4"/>
      <c r="D38" s="20"/>
      <c r="E38" s="21"/>
      <c r="F38" s="19"/>
      <c r="G38" s="13"/>
    </row>
    <row r="39" spans="3:7" x14ac:dyDescent="0.25">
      <c r="D39" s="4"/>
      <c r="E39" s="20"/>
      <c r="F39" s="21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zoomScale="60" zoomScaleNormal="100" workbookViewId="0">
      <selection activeCell="G19" sqref="G19"/>
    </sheetView>
  </sheetViews>
  <sheetFormatPr baseColWidth="10" defaultRowHeight="15" x14ac:dyDescent="0.25"/>
  <cols>
    <col min="1" max="1" width="5.7109375" style="5" customWidth="1"/>
    <col min="2" max="2" width="29.7109375" style="5" bestFit="1" customWidth="1"/>
    <col min="3" max="3" width="28.7109375" style="5" customWidth="1"/>
    <col min="4" max="4" width="20.85546875" style="5" customWidth="1"/>
    <col min="5" max="5" width="19.140625" style="5" customWidth="1"/>
    <col min="6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205" t="str">
        <f>+Índice!$B$5</f>
        <v>IMPERIAL COMPAÑÍA DISTRIBUIDORA DE PETROLEOS Y DERIVADOS SAE</v>
      </c>
      <c r="B5" s="205"/>
      <c r="C5" s="205"/>
      <c r="F5" s="4"/>
    </row>
    <row r="6" spans="1:7" x14ac:dyDescent="0.25">
      <c r="A6" s="205" t="str">
        <f>+Índice!$B$6</f>
        <v>INFORME AL 30 DE SETIEMBRE DE 2021</v>
      </c>
      <c r="B6" s="205"/>
      <c r="C6" s="205"/>
    </row>
    <row r="7" spans="1:7" x14ac:dyDescent="0.25">
      <c r="B7" s="4" t="str">
        <f>+Índice!$B$7</f>
        <v>TC de referencia:  6918,66</v>
      </c>
    </row>
    <row r="8" spans="1:7" x14ac:dyDescent="0.25">
      <c r="B8" s="4"/>
    </row>
    <row r="9" spans="1:7" x14ac:dyDescent="0.25">
      <c r="B9" s="4" t="s">
        <v>16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 t="s">
        <v>69</v>
      </c>
      <c r="C12" s="6"/>
    </row>
    <row r="13" spans="1:7" x14ac:dyDescent="0.25">
      <c r="B13" s="203" t="s">
        <v>0</v>
      </c>
      <c r="C13" s="203" t="s">
        <v>4</v>
      </c>
      <c r="D13" s="203"/>
      <c r="E13" s="203" t="s">
        <v>7</v>
      </c>
      <c r="F13" s="203" t="s">
        <v>8</v>
      </c>
      <c r="G13" s="203" t="s">
        <v>12</v>
      </c>
    </row>
    <row r="14" spans="1:7" x14ac:dyDescent="0.25">
      <c r="B14" s="204"/>
      <c r="C14" s="7" t="s">
        <v>5</v>
      </c>
      <c r="D14" s="7" t="s">
        <v>6</v>
      </c>
      <c r="E14" s="204"/>
      <c r="F14" s="204"/>
      <c r="G14" s="204"/>
    </row>
    <row r="15" spans="1:7" s="12" customFormat="1" x14ac:dyDescent="0.2">
      <c r="B15" s="16"/>
      <c r="D15" s="18"/>
      <c r="E15" s="17"/>
      <c r="F15" s="19"/>
    </row>
    <row r="16" spans="1:7" s="12" customFormat="1" x14ac:dyDescent="0.2">
      <c r="B16" s="16"/>
      <c r="D16" s="18"/>
      <c r="E16" s="17"/>
      <c r="F16" s="19"/>
      <c r="G16" s="12" t="s">
        <v>18</v>
      </c>
    </row>
    <row r="17" spans="2:7" x14ac:dyDescent="0.25">
      <c r="B17" s="8" t="s">
        <v>11</v>
      </c>
      <c r="C17" s="27">
        <f>SUM(C15:C16)</f>
        <v>0</v>
      </c>
      <c r="D17" s="29">
        <f>SUM(D15:D16)</f>
        <v>0</v>
      </c>
      <c r="E17" s="27">
        <f>SUM(E15:E16)</f>
        <v>0</v>
      </c>
      <c r="F17" s="9"/>
      <c r="G17" s="9"/>
    </row>
    <row r="18" spans="2:7" x14ac:dyDescent="0.25">
      <c r="B18" s="4"/>
    </row>
    <row r="19" spans="2:7" x14ac:dyDescent="0.25">
      <c r="B19" s="4"/>
    </row>
    <row r="20" spans="2:7" x14ac:dyDescent="0.25">
      <c r="B20" s="4" t="s">
        <v>10</v>
      </c>
    </row>
    <row r="21" spans="2:7" x14ac:dyDescent="0.25">
      <c r="B21" s="4"/>
      <c r="C21" s="6"/>
    </row>
    <row r="22" spans="2:7" x14ac:dyDescent="0.25">
      <c r="B22" s="203" t="s">
        <v>0</v>
      </c>
      <c r="C22" s="203" t="s">
        <v>4</v>
      </c>
      <c r="D22" s="203"/>
      <c r="E22" s="203" t="s">
        <v>7</v>
      </c>
      <c r="F22" s="203" t="s">
        <v>8</v>
      </c>
      <c r="G22" s="203" t="s">
        <v>9</v>
      </c>
    </row>
    <row r="23" spans="2:7" x14ac:dyDescent="0.25">
      <c r="B23" s="204"/>
      <c r="C23" s="7" t="s">
        <v>5</v>
      </c>
      <c r="D23" s="7" t="s">
        <v>6</v>
      </c>
      <c r="E23" s="204"/>
      <c r="F23" s="204"/>
      <c r="G23" s="204"/>
    </row>
    <row r="24" spans="2:7" x14ac:dyDescent="0.25">
      <c r="B24" s="4"/>
    </row>
    <row r="25" spans="2:7" x14ac:dyDescent="0.25">
      <c r="B25" s="4"/>
    </row>
    <row r="26" spans="2:7" x14ac:dyDescent="0.25">
      <c r="B26" s="4"/>
    </row>
    <row r="27" spans="2:7" x14ac:dyDescent="0.25">
      <c r="B27" s="8" t="s">
        <v>11</v>
      </c>
      <c r="C27" s="9">
        <f>SUM(C24:C26)</f>
        <v>0</v>
      </c>
      <c r="D27" s="9">
        <f>SUM(D24:D26)</f>
        <v>0</v>
      </c>
      <c r="E27" s="9">
        <f>SUM(E24:E26)</f>
        <v>0</v>
      </c>
      <c r="F27" s="9"/>
      <c r="G27" s="9"/>
    </row>
    <row r="29" spans="2:7" x14ac:dyDescent="0.25">
      <c r="B29" s="10">
        <f>+'1.2 DEUDAS FINANCIERAS'!B34</f>
        <v>0</v>
      </c>
      <c r="C29" s="4"/>
      <c r="D29" s="4"/>
      <c r="E29" s="4"/>
      <c r="F29" s="4"/>
      <c r="G29" s="4"/>
    </row>
    <row r="31" spans="2:7" x14ac:dyDescent="0.25">
      <c r="C31" s="12"/>
      <c r="D31" s="18"/>
      <c r="E31" s="17"/>
    </row>
    <row r="32" spans="2:7" x14ac:dyDescent="0.25">
      <c r="C32" s="12"/>
      <c r="D32" s="18"/>
      <c r="E32" s="17"/>
    </row>
    <row r="33" spans="3:7" x14ac:dyDescent="0.25">
      <c r="C33" s="4"/>
      <c r="D33" s="30" t="s">
        <v>70</v>
      </c>
      <c r="E33" s="21"/>
    </row>
    <row r="34" spans="3:7" x14ac:dyDescent="0.25">
      <c r="C34" s="14"/>
      <c r="D34" s="30" t="str">
        <f>+Índice!C26</f>
        <v>EMANUELLE HOECKLE</v>
      </c>
      <c r="E34" s="31"/>
      <c r="F34" s="30"/>
      <c r="G34" s="13"/>
    </row>
    <row r="35" spans="3:7" x14ac:dyDescent="0.25">
      <c r="C35" s="14"/>
      <c r="D35" s="30" t="str">
        <f>+Índice!C27</f>
        <v>PRESIDENTE</v>
      </c>
      <c r="E35" s="31"/>
      <c r="F35" s="30"/>
      <c r="G35" s="13"/>
    </row>
    <row r="36" spans="3:7" x14ac:dyDescent="0.25">
      <c r="C36" s="14"/>
      <c r="D36" s="4"/>
      <c r="E36" s="31"/>
      <c r="F36" s="30"/>
      <c r="G36" s="13"/>
    </row>
    <row r="37" spans="3:7" x14ac:dyDescent="0.25">
      <c r="C37" s="4"/>
      <c r="D37" s="20"/>
      <c r="E37" s="21"/>
      <c r="F37" s="19"/>
      <c r="G37" s="13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2:B23"/>
    <mergeCell ref="C22:D22"/>
    <mergeCell ref="E22:E23"/>
    <mergeCell ref="F22:F23"/>
    <mergeCell ref="G22:G23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8511-EB0F-4561-9D1C-93600EFEBACC}">
  <sheetPr>
    <tabColor theme="0" tint="-0.14999847407452621"/>
    <pageSetUpPr fitToPage="1"/>
  </sheetPr>
  <dimension ref="A2:AO52"/>
  <sheetViews>
    <sheetView zoomScale="90" zoomScaleNormal="90" workbookViewId="0">
      <pane xSplit="7" ySplit="8" topLeftCell="AA12" activePane="bottomRight" state="frozen"/>
      <selection pane="topRight" activeCell="H1" sqref="H1"/>
      <selection pane="bottomLeft" activeCell="A9" sqref="A9"/>
      <selection pane="bottomRight" activeCell="E12" sqref="E12"/>
    </sheetView>
  </sheetViews>
  <sheetFormatPr baseColWidth="10" defaultColWidth="11.42578125" defaultRowHeight="12.75" outlineLevelCol="1" x14ac:dyDescent="0.2"/>
  <cols>
    <col min="1" max="1" width="1.5703125" style="64" customWidth="1"/>
    <col min="2" max="2" width="24.42578125" style="64" customWidth="1"/>
    <col min="3" max="3" width="40.7109375" style="64" bestFit="1" customWidth="1"/>
    <col min="4" max="4" width="10.42578125" style="64" bestFit="1" customWidth="1"/>
    <col min="5" max="5" width="12.85546875" style="64" bestFit="1" customWidth="1"/>
    <col min="6" max="6" width="17.42578125" style="64" bestFit="1" customWidth="1"/>
    <col min="7" max="7" width="14.85546875" style="64" bestFit="1" customWidth="1"/>
    <col min="8" max="8" width="14.85546875" style="64" customWidth="1"/>
    <col min="9" max="9" width="14.42578125" style="64" hidden="1" customWidth="1" outlineLevel="1"/>
    <col min="10" max="10" width="12.5703125" style="64" hidden="1" customWidth="1" outlineLevel="1"/>
    <col min="11" max="11" width="12.85546875" style="64" hidden="1" customWidth="1" outlineLevel="1"/>
    <col min="12" max="12" width="12.5703125" style="64" hidden="1" customWidth="1" outlineLevel="1"/>
    <col min="13" max="13" width="12.7109375" style="64" hidden="1" customWidth="1" outlineLevel="1"/>
    <col min="14" max="14" width="12.42578125" style="64" hidden="1" customWidth="1" outlineLevel="1"/>
    <col min="15" max="15" width="13.140625" style="64" hidden="1" customWidth="1" outlineLevel="1" collapsed="1"/>
    <col min="16" max="16" width="13.140625" style="64" customWidth="1" collapsed="1"/>
    <col min="17" max="19" width="13.140625" style="64" customWidth="1"/>
    <col min="20" max="21" width="12.85546875" style="64" customWidth="1"/>
    <col min="22" max="22" width="12.7109375" style="64" customWidth="1" collapsed="1"/>
    <col min="23" max="30" width="12.7109375" style="64" customWidth="1"/>
    <col min="31" max="31" width="14.140625" style="64" bestFit="1" customWidth="1"/>
    <col min="32" max="32" width="17" style="64" bestFit="1" customWidth="1"/>
    <col min="33" max="33" width="14.140625" style="64" bestFit="1" customWidth="1"/>
    <col min="34" max="34" width="17" style="64" customWidth="1"/>
    <col min="35" max="38" width="18.42578125" style="64" customWidth="1"/>
    <col min="39" max="39" width="14.85546875" style="109" customWidth="1"/>
    <col min="40" max="40" width="15.85546875" style="109" customWidth="1"/>
    <col min="41" max="41" width="15.85546875" style="109" bestFit="1" customWidth="1"/>
    <col min="42" max="16384" width="11.42578125" style="64"/>
  </cols>
  <sheetData>
    <row r="2" spans="1:41" s="98" customFormat="1" ht="21" customHeight="1" x14ac:dyDescent="0.2"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1"/>
      <c r="AN2" s="101"/>
      <c r="AO2" s="101"/>
    </row>
    <row r="3" spans="1:41" s="98" customFormat="1" x14ac:dyDescent="0.2">
      <c r="B3" s="102"/>
      <c r="C3" s="100"/>
      <c r="D3" s="100"/>
      <c r="E3" s="100"/>
      <c r="F3" s="100"/>
      <c r="G3" s="100"/>
      <c r="H3" s="100"/>
      <c r="I3" s="100"/>
      <c r="J3" s="100"/>
      <c r="K3" s="100"/>
      <c r="L3" s="103" t="s">
        <v>334</v>
      </c>
      <c r="M3" s="104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  <c r="AN3" s="101"/>
      <c r="AO3" s="101"/>
    </row>
    <row r="4" spans="1:41" s="98" customFormat="1" x14ac:dyDescent="0.2">
      <c r="B4" s="206"/>
      <c r="C4" s="206"/>
      <c r="D4" s="206"/>
      <c r="E4" s="206"/>
      <c r="F4" s="206"/>
      <c r="G4" s="206"/>
      <c r="H4" s="105"/>
      <c r="AM4" s="101"/>
      <c r="AN4" s="101"/>
      <c r="AO4" s="101"/>
    </row>
    <row r="5" spans="1:41" s="106" customFormat="1" x14ac:dyDescent="0.2">
      <c r="AM5" s="107"/>
      <c r="AN5" s="107"/>
      <c r="AO5" s="107"/>
    </row>
    <row r="6" spans="1:41" ht="13.5" thickBot="1" x14ac:dyDescent="0.25">
      <c r="B6" s="108" t="s">
        <v>341</v>
      </c>
      <c r="C6" s="100"/>
      <c r="D6" s="100"/>
      <c r="E6" s="100"/>
      <c r="F6" s="100"/>
      <c r="G6" s="100"/>
      <c r="H6" s="100"/>
      <c r="I6" s="100"/>
      <c r="AE6" s="100"/>
      <c r="AF6" s="100"/>
    </row>
    <row r="7" spans="1:41" ht="13.5" thickBot="1" x14ac:dyDescent="0.25">
      <c r="B7" s="110"/>
      <c r="C7" s="111" t="s">
        <v>367</v>
      </c>
      <c r="D7" s="111"/>
      <c r="E7" s="111"/>
      <c r="F7" s="111"/>
      <c r="G7" s="111"/>
      <c r="H7" s="111"/>
      <c r="I7" s="112"/>
      <c r="J7" s="112"/>
      <c r="K7" s="112" t="s">
        <v>342</v>
      </c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90"/>
      <c r="AD7" s="90"/>
      <c r="AG7" s="113" t="s">
        <v>343</v>
      </c>
      <c r="AH7" s="114">
        <v>44469</v>
      </c>
    </row>
    <row r="8" spans="1:41" ht="25.5" x14ac:dyDescent="0.2">
      <c r="B8" s="115" t="s">
        <v>344</v>
      </c>
      <c r="C8" s="115" t="s">
        <v>345</v>
      </c>
      <c r="D8" s="115" t="s">
        <v>346</v>
      </c>
      <c r="E8" s="115"/>
      <c r="F8" s="116" t="s">
        <v>347</v>
      </c>
      <c r="G8" s="115" t="s">
        <v>348</v>
      </c>
      <c r="H8" s="115" t="s">
        <v>349</v>
      </c>
      <c r="I8" s="117">
        <v>44286</v>
      </c>
      <c r="J8" s="117">
        <v>44316</v>
      </c>
      <c r="K8" s="117">
        <v>44347</v>
      </c>
      <c r="L8" s="117">
        <v>44377</v>
      </c>
      <c r="M8" s="117">
        <v>44408</v>
      </c>
      <c r="N8" s="117">
        <v>44439</v>
      </c>
      <c r="O8" s="117">
        <v>44469</v>
      </c>
      <c r="P8" s="117">
        <v>44500</v>
      </c>
      <c r="Q8" s="117">
        <v>44530</v>
      </c>
      <c r="R8" s="117">
        <v>44561</v>
      </c>
      <c r="S8" s="117">
        <v>44592</v>
      </c>
      <c r="T8" s="117">
        <v>44620</v>
      </c>
      <c r="U8" s="117">
        <v>44651</v>
      </c>
      <c r="V8" s="117">
        <v>44681</v>
      </c>
      <c r="W8" s="117">
        <v>44712</v>
      </c>
      <c r="X8" s="117">
        <v>44742</v>
      </c>
      <c r="Y8" s="117">
        <v>44773</v>
      </c>
      <c r="Z8" s="117">
        <v>44804</v>
      </c>
      <c r="AA8" s="117">
        <v>44834</v>
      </c>
      <c r="AB8" s="117">
        <v>44865</v>
      </c>
      <c r="AC8" s="117">
        <v>44895</v>
      </c>
      <c r="AD8" s="117">
        <v>44926</v>
      </c>
      <c r="AE8" s="118" t="s">
        <v>350</v>
      </c>
      <c r="AF8" s="118" t="s">
        <v>370</v>
      </c>
      <c r="AG8" s="119" t="s">
        <v>351</v>
      </c>
      <c r="AH8" s="119" t="s">
        <v>352</v>
      </c>
      <c r="AI8" s="120" t="s">
        <v>353</v>
      </c>
      <c r="AJ8" s="120" t="s">
        <v>354</v>
      </c>
      <c r="AK8" s="120" t="s">
        <v>355</v>
      </c>
      <c r="AL8" s="121" t="s">
        <v>356</v>
      </c>
      <c r="AM8" s="121" t="s">
        <v>357</v>
      </c>
      <c r="AN8" s="122"/>
    </row>
    <row r="9" spans="1:41" x14ac:dyDescent="0.2">
      <c r="B9" s="123"/>
      <c r="C9" s="124"/>
      <c r="D9" s="124"/>
      <c r="E9" s="124"/>
      <c r="F9" s="125"/>
      <c r="G9" s="124"/>
      <c r="H9" s="126" t="s">
        <v>358</v>
      </c>
      <c r="I9" s="127">
        <v>5</v>
      </c>
      <c r="J9" s="127">
        <f>+J8-I8</f>
        <v>30</v>
      </c>
      <c r="K9" s="127">
        <f>+K8-J8</f>
        <v>31</v>
      </c>
      <c r="L9" s="127">
        <f>+L8-K8</f>
        <v>30</v>
      </c>
      <c r="M9" s="127">
        <f t="shared" ref="M9:AD9" si="0">+M8-L8</f>
        <v>31</v>
      </c>
      <c r="N9" s="127">
        <f t="shared" si="0"/>
        <v>31</v>
      </c>
      <c r="O9" s="127">
        <f t="shared" si="0"/>
        <v>30</v>
      </c>
      <c r="P9" s="127">
        <f t="shared" si="0"/>
        <v>31</v>
      </c>
      <c r="Q9" s="127">
        <f t="shared" si="0"/>
        <v>30</v>
      </c>
      <c r="R9" s="127">
        <f t="shared" si="0"/>
        <v>31</v>
      </c>
      <c r="S9" s="127">
        <f t="shared" si="0"/>
        <v>31</v>
      </c>
      <c r="T9" s="127">
        <f t="shared" si="0"/>
        <v>28</v>
      </c>
      <c r="U9" s="127">
        <f t="shared" si="0"/>
        <v>31</v>
      </c>
      <c r="V9" s="127">
        <f t="shared" si="0"/>
        <v>30</v>
      </c>
      <c r="W9" s="127">
        <f t="shared" si="0"/>
        <v>31</v>
      </c>
      <c r="X9" s="127">
        <f t="shared" si="0"/>
        <v>30</v>
      </c>
      <c r="Y9" s="127">
        <f t="shared" si="0"/>
        <v>31</v>
      </c>
      <c r="Z9" s="127">
        <f t="shared" si="0"/>
        <v>31</v>
      </c>
      <c r="AA9" s="127">
        <f t="shared" si="0"/>
        <v>30</v>
      </c>
      <c r="AB9" s="127">
        <f t="shared" si="0"/>
        <v>31</v>
      </c>
      <c r="AC9" s="127">
        <f t="shared" si="0"/>
        <v>30</v>
      </c>
      <c r="AD9" s="127">
        <f t="shared" si="0"/>
        <v>31</v>
      </c>
      <c r="AE9" s="128"/>
      <c r="AF9" s="128"/>
      <c r="AG9" s="129"/>
      <c r="AH9" s="129"/>
      <c r="AI9" s="130"/>
      <c r="AJ9" s="130"/>
      <c r="AK9" s="130"/>
      <c r="AL9" s="131"/>
      <c r="AM9" s="131"/>
      <c r="AN9" s="122"/>
    </row>
    <row r="10" spans="1:41" x14ac:dyDescent="0.2">
      <c r="B10" s="132" t="s">
        <v>359</v>
      </c>
      <c r="C10" s="133">
        <v>44281</v>
      </c>
      <c r="D10" s="134">
        <v>44281</v>
      </c>
      <c r="E10" s="134">
        <v>46106</v>
      </c>
      <c r="F10" s="135">
        <f>+E10-D10</f>
        <v>1825</v>
      </c>
      <c r="G10" s="136" t="s">
        <v>360</v>
      </c>
      <c r="H10" s="136">
        <v>18000000000</v>
      </c>
      <c r="I10" s="137"/>
      <c r="J10" s="137"/>
      <c r="K10" s="137"/>
      <c r="L10" s="137"/>
      <c r="M10" s="137"/>
      <c r="N10" s="137"/>
      <c r="O10" s="137"/>
      <c r="P10" s="137">
        <f t="shared" ref="P10:AC10" si="1">+$H$10/$F$10*P9</f>
        <v>305753424.65753424</v>
      </c>
      <c r="Q10" s="137">
        <f t="shared" si="1"/>
        <v>295890410.95890415</v>
      </c>
      <c r="R10" s="137">
        <f t="shared" si="1"/>
        <v>305753424.65753424</v>
      </c>
      <c r="S10" s="137">
        <f t="shared" si="1"/>
        <v>305753424.65753424</v>
      </c>
      <c r="T10" s="137">
        <f t="shared" si="1"/>
        <v>276164383.56164384</v>
      </c>
      <c r="U10" s="137">
        <f t="shared" si="1"/>
        <v>305753424.65753424</v>
      </c>
      <c r="V10" s="137">
        <f t="shared" si="1"/>
        <v>295890410.95890415</v>
      </c>
      <c r="W10" s="137">
        <f t="shared" si="1"/>
        <v>305753424.65753424</v>
      </c>
      <c r="X10" s="137">
        <f t="shared" si="1"/>
        <v>295890410.95890415</v>
      </c>
      <c r="Y10" s="137">
        <f t="shared" si="1"/>
        <v>305753424.65753424</v>
      </c>
      <c r="Z10" s="137">
        <f t="shared" si="1"/>
        <v>305753424.65753424</v>
      </c>
      <c r="AA10" s="137">
        <f t="shared" si="1"/>
        <v>295890410.95890415</v>
      </c>
      <c r="AB10" s="137">
        <f t="shared" si="1"/>
        <v>305753424.65753424</v>
      </c>
      <c r="AC10" s="137">
        <f t="shared" si="1"/>
        <v>295890410.95890415</v>
      </c>
      <c r="AD10" s="137">
        <f>+$H$10/$F$10*AD9</f>
        <v>305753424.65753424</v>
      </c>
      <c r="AE10" s="138">
        <v>4487671233</v>
      </c>
      <c r="AF10" s="138">
        <v>11717260274</v>
      </c>
      <c r="AG10" s="139">
        <f>+F10</f>
        <v>1825</v>
      </c>
      <c r="AH10" s="138">
        <f>+(AH7-C10)</f>
        <v>188</v>
      </c>
      <c r="AI10" s="140">
        <f>+H10</f>
        <v>18000000000</v>
      </c>
      <c r="AJ10" s="140">
        <f>+AI10/AG10</f>
        <v>9863013.6986301374</v>
      </c>
      <c r="AK10" s="140">
        <f>INT(+AG10-AH10)</f>
        <v>1637</v>
      </c>
      <c r="AL10" s="140">
        <f t="shared" ref="AL10" si="2">+AJ10*AK10</f>
        <v>16145753424.657536</v>
      </c>
      <c r="AM10" s="140">
        <f>+AL10-AE10</f>
        <v>11658082191.657536</v>
      </c>
      <c r="AN10" s="109">
        <f>+AM10+AE10-AL10</f>
        <v>0</v>
      </c>
    </row>
    <row r="11" spans="1:41" x14ac:dyDescent="0.2">
      <c r="B11" s="141"/>
      <c r="C11" s="142"/>
      <c r="D11" s="134"/>
      <c r="E11" s="134"/>
      <c r="F11" s="143"/>
      <c r="G11" s="136"/>
      <c r="H11" s="136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8"/>
      <c r="AD11" s="138"/>
      <c r="AE11" s="138"/>
      <c r="AF11" s="138"/>
      <c r="AG11" s="138"/>
      <c r="AH11" s="138"/>
      <c r="AI11" s="140"/>
      <c r="AJ11" s="140"/>
      <c r="AK11" s="140"/>
      <c r="AL11" s="140"/>
      <c r="AM11" s="144"/>
    </row>
    <row r="12" spans="1:41" ht="13.5" thickBot="1" x14ac:dyDescent="0.25">
      <c r="B12" s="132"/>
      <c r="C12" s="133"/>
      <c r="D12" s="134"/>
      <c r="E12" s="134"/>
      <c r="F12" s="143"/>
      <c r="G12" s="136"/>
      <c r="H12" s="145"/>
      <c r="I12" s="146"/>
      <c r="J12" s="137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7"/>
      <c r="AD12" s="147"/>
      <c r="AE12" s="138"/>
      <c r="AF12" s="138"/>
      <c r="AG12" s="138"/>
      <c r="AH12" s="138"/>
      <c r="AI12" s="140"/>
      <c r="AJ12" s="140"/>
      <c r="AK12" s="140"/>
      <c r="AL12" s="140"/>
      <c r="AM12" s="144"/>
    </row>
    <row r="13" spans="1:41" s="109" customFormat="1" ht="13.5" thickBot="1" x14ac:dyDescent="0.25">
      <c r="A13" s="64"/>
      <c r="B13" s="64"/>
      <c r="C13" s="64"/>
      <c r="D13" s="64"/>
      <c r="E13" s="64"/>
      <c r="F13" s="64"/>
      <c r="G13" s="64"/>
      <c r="H13" s="64"/>
      <c r="I13" s="148">
        <f t="shared" ref="I13:AE13" si="3">SUM(I10:I12)</f>
        <v>0</v>
      </c>
      <c r="J13" s="148">
        <f t="shared" si="3"/>
        <v>0</v>
      </c>
      <c r="K13" s="148">
        <f t="shared" si="3"/>
        <v>0</v>
      </c>
      <c r="L13" s="148">
        <f t="shared" si="3"/>
        <v>0</v>
      </c>
      <c r="M13" s="148">
        <f t="shared" si="3"/>
        <v>0</v>
      </c>
      <c r="N13" s="148">
        <f t="shared" si="3"/>
        <v>0</v>
      </c>
      <c r="O13" s="149">
        <f t="shared" si="3"/>
        <v>0</v>
      </c>
      <c r="P13" s="149">
        <f t="shared" si="3"/>
        <v>305753424.65753424</v>
      </c>
      <c r="Q13" s="149">
        <f t="shared" si="3"/>
        <v>295890410.95890415</v>
      </c>
      <c r="R13" s="148">
        <f t="shared" si="3"/>
        <v>305753424.65753424</v>
      </c>
      <c r="S13" s="148">
        <f t="shared" si="3"/>
        <v>305753424.65753424</v>
      </c>
      <c r="T13" s="148">
        <f t="shared" si="3"/>
        <v>276164383.56164384</v>
      </c>
      <c r="U13" s="148">
        <f t="shared" si="3"/>
        <v>305753424.65753424</v>
      </c>
      <c r="V13" s="148">
        <f t="shared" si="3"/>
        <v>295890410.95890415</v>
      </c>
      <c r="W13" s="148">
        <f t="shared" si="3"/>
        <v>305753424.65753424</v>
      </c>
      <c r="X13" s="148">
        <f t="shared" si="3"/>
        <v>295890410.95890415</v>
      </c>
      <c r="Y13" s="148">
        <f t="shared" si="3"/>
        <v>305753424.65753424</v>
      </c>
      <c r="Z13" s="148">
        <f t="shared" si="3"/>
        <v>305753424.65753424</v>
      </c>
      <c r="AA13" s="148">
        <f t="shared" si="3"/>
        <v>295890410.95890415</v>
      </c>
      <c r="AB13" s="148">
        <f t="shared" si="3"/>
        <v>305753424.65753424</v>
      </c>
      <c r="AC13" s="148">
        <f t="shared" si="3"/>
        <v>295890410.95890415</v>
      </c>
      <c r="AD13" s="148">
        <f t="shared" si="3"/>
        <v>305753424.65753424</v>
      </c>
      <c r="AE13" s="150">
        <f t="shared" si="3"/>
        <v>4487671233</v>
      </c>
      <c r="AF13" s="150">
        <f t="shared" ref="AF13" si="4">SUM(AF10:AF12)</f>
        <v>11717260274</v>
      </c>
      <c r="AG13" s="64"/>
      <c r="AH13" s="64"/>
      <c r="AI13" s="151">
        <f>SUM(AI10:AI12)</f>
        <v>18000000000</v>
      </c>
      <c r="AJ13" s="151">
        <f>SUM(AJ10:AJ12)</f>
        <v>9863013.6986301374</v>
      </c>
      <c r="AK13" s="64"/>
      <c r="AL13" s="194">
        <f>SUM(AL10:AL12)</f>
        <v>16145753424.657536</v>
      </c>
      <c r="AM13" s="195">
        <f>SUM(AM10:AM12)</f>
        <v>11658082191.657536</v>
      </c>
      <c r="AN13" s="152"/>
    </row>
    <row r="14" spans="1:41" s="109" customFormat="1" x14ac:dyDescent="0.2">
      <c r="A14" s="64"/>
      <c r="B14" s="64"/>
      <c r="C14" s="64"/>
      <c r="D14" s="64"/>
      <c r="E14" s="153"/>
      <c r="F14" s="64"/>
      <c r="G14" s="64"/>
      <c r="H14" s="64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4"/>
      <c r="AF14" s="154">
        <f>+AF13+AE13</f>
        <v>16204931507</v>
      </c>
      <c r="AG14" s="64"/>
      <c r="AH14" s="155"/>
      <c r="AI14" s="152"/>
      <c r="AJ14" s="152"/>
      <c r="AK14" s="152"/>
      <c r="AL14" s="152"/>
    </row>
    <row r="15" spans="1:41" s="109" customFormat="1" x14ac:dyDescent="0.2">
      <c r="A15" s="64"/>
      <c r="B15" s="64"/>
      <c r="C15" s="64"/>
      <c r="D15" s="64"/>
      <c r="E15" s="64"/>
      <c r="F15" s="64"/>
      <c r="G15" s="64"/>
      <c r="H15" s="64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6"/>
      <c r="AF15" s="156"/>
      <c r="AG15" s="64"/>
      <c r="AH15" s="155"/>
      <c r="AI15" s="152"/>
      <c r="AJ15" s="152"/>
      <c r="AK15" s="152"/>
      <c r="AL15" s="152"/>
    </row>
    <row r="16" spans="1:41" s="109" customFormat="1" x14ac:dyDescent="0.2">
      <c r="A16" s="64"/>
      <c r="B16" s="164" t="s">
        <v>327</v>
      </c>
      <c r="C16" s="164" t="s">
        <v>361</v>
      </c>
      <c r="D16" s="164" t="s">
        <v>362</v>
      </c>
      <c r="E16" s="164" t="s">
        <v>363</v>
      </c>
      <c r="F16" s="165" t="s">
        <v>368</v>
      </c>
      <c r="G16" s="64"/>
      <c r="H16" s="64"/>
      <c r="I16" s="152">
        <f>315900/9</f>
        <v>35100</v>
      </c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87">
        <v>11717260274</v>
      </c>
      <c r="AF16" s="156"/>
      <c r="AG16" s="64"/>
      <c r="AH16" s="155"/>
      <c r="AI16" s="152"/>
      <c r="AJ16" s="155"/>
      <c r="AK16" s="155"/>
      <c r="AL16" s="155"/>
    </row>
    <row r="17" spans="1:38" s="109" customFormat="1" ht="15" customHeight="1" x14ac:dyDescent="0.2">
      <c r="A17" s="64"/>
      <c r="B17" s="163">
        <v>44281</v>
      </c>
      <c r="C17" s="64" t="s">
        <v>345</v>
      </c>
      <c r="D17" s="64" t="s">
        <v>18</v>
      </c>
      <c r="E17" s="64">
        <v>0</v>
      </c>
      <c r="F17" s="156">
        <v>-40000000000</v>
      </c>
      <c r="G17" s="64"/>
      <c r="H17" s="64"/>
      <c r="I17" s="152">
        <v>16.2</v>
      </c>
      <c r="J17" s="186">
        <f>+I17/9</f>
        <v>1.7999999999999998</v>
      </c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7"/>
      <c r="X17" s="152"/>
      <c r="Y17" s="152"/>
      <c r="Z17" s="152"/>
      <c r="AA17" s="152"/>
      <c r="AB17" s="152"/>
      <c r="AC17" s="152"/>
      <c r="AD17" s="152"/>
      <c r="AE17" s="64"/>
      <c r="AF17" s="64"/>
      <c r="AG17" s="64"/>
      <c r="AH17" s="155"/>
      <c r="AI17" s="152"/>
      <c r="AJ17" s="155"/>
      <c r="AK17" s="155"/>
      <c r="AL17" s="155"/>
    </row>
    <row r="18" spans="1:38" s="109" customFormat="1" x14ac:dyDescent="0.2">
      <c r="A18" s="64"/>
      <c r="B18" s="163">
        <v>44372</v>
      </c>
      <c r="C18" s="64" t="s">
        <v>364</v>
      </c>
      <c r="D18" s="72">
        <v>91</v>
      </c>
      <c r="E18" s="156">
        <v>22438.356164000001</v>
      </c>
      <c r="F18" s="156">
        <v>897534246.56000006</v>
      </c>
      <c r="G18" s="64"/>
      <c r="H18" s="64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7"/>
      <c r="X18" s="152"/>
      <c r="Y18" s="152"/>
      <c r="Z18" s="152"/>
      <c r="AA18" s="152"/>
      <c r="AB18" s="152"/>
      <c r="AC18" s="152"/>
      <c r="AD18" s="152"/>
      <c r="AE18" s="64"/>
      <c r="AF18" s="64"/>
      <c r="AG18" s="64"/>
      <c r="AH18" s="155"/>
      <c r="AI18" s="155"/>
      <c r="AJ18" s="155"/>
      <c r="AK18" s="155"/>
      <c r="AL18" s="155"/>
    </row>
    <row r="19" spans="1:38" s="109" customFormat="1" x14ac:dyDescent="0.2">
      <c r="A19" s="64"/>
      <c r="B19" s="163">
        <v>44463</v>
      </c>
      <c r="C19" s="64" t="s">
        <v>364</v>
      </c>
      <c r="D19" s="72">
        <v>91</v>
      </c>
      <c r="E19" s="156">
        <v>22438.356164000001</v>
      </c>
      <c r="F19" s="156">
        <v>897534246.56000006</v>
      </c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154"/>
      <c r="AH19" s="155"/>
      <c r="AI19" s="155"/>
      <c r="AJ19" s="155"/>
      <c r="AK19" s="155"/>
    </row>
    <row r="20" spans="1:38" s="109" customFormat="1" x14ac:dyDescent="0.2">
      <c r="A20" s="64"/>
      <c r="B20" s="163">
        <v>44554</v>
      </c>
      <c r="C20" s="64" t="s">
        <v>364</v>
      </c>
      <c r="D20" s="72">
        <v>91</v>
      </c>
      <c r="E20" s="156">
        <v>22438.356164000001</v>
      </c>
      <c r="F20" s="156">
        <v>897534246.56000006</v>
      </c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154"/>
      <c r="AH20" s="155"/>
      <c r="AI20" s="155"/>
      <c r="AJ20" s="155"/>
      <c r="AK20" s="155"/>
    </row>
    <row r="21" spans="1:38" s="109" customFormat="1" x14ac:dyDescent="0.2">
      <c r="A21" s="64"/>
      <c r="B21" s="163">
        <v>44645</v>
      </c>
      <c r="C21" s="64" t="s">
        <v>364</v>
      </c>
      <c r="D21" s="72">
        <v>91</v>
      </c>
      <c r="E21" s="156">
        <v>22438.356164000001</v>
      </c>
      <c r="F21" s="156">
        <v>897534246.56000006</v>
      </c>
      <c r="G21" s="64"/>
      <c r="H21" s="64"/>
      <c r="I21" s="158"/>
      <c r="J21" s="64"/>
      <c r="K21" s="64"/>
      <c r="L21" s="64"/>
      <c r="M21" s="64"/>
      <c r="N21" s="159"/>
      <c r="O21" s="159"/>
      <c r="P21" s="159"/>
      <c r="Q21" s="159"/>
      <c r="R21" s="159"/>
      <c r="S21" s="159"/>
      <c r="T21" s="64"/>
      <c r="U21" s="64"/>
      <c r="V21" s="64"/>
      <c r="W21" s="64"/>
      <c r="X21" s="64"/>
      <c r="Y21" s="64"/>
      <c r="Z21" s="64"/>
      <c r="AA21" s="64"/>
      <c r="AB21" s="72"/>
      <c r="AC21" s="72"/>
      <c r="AD21" s="72"/>
      <c r="AH21" s="155"/>
      <c r="AI21" s="155"/>
      <c r="AJ21" s="155"/>
      <c r="AK21" s="155"/>
    </row>
    <row r="22" spans="1:38" s="109" customFormat="1" x14ac:dyDescent="0.2">
      <c r="A22" s="64"/>
      <c r="B22" s="163">
        <v>44736</v>
      </c>
      <c r="C22" s="64" t="s">
        <v>364</v>
      </c>
      <c r="D22" s="72">
        <v>91</v>
      </c>
      <c r="E22" s="156">
        <v>22438.356164000001</v>
      </c>
      <c r="F22" s="156">
        <v>897534246.56000006</v>
      </c>
      <c r="G22" s="64"/>
      <c r="H22" s="64"/>
      <c r="I22" s="159"/>
      <c r="J22" s="64"/>
      <c r="K22" s="64"/>
      <c r="L22" s="64"/>
      <c r="M22" s="64"/>
      <c r="N22" s="159"/>
      <c r="O22" s="159"/>
      <c r="P22" s="159"/>
      <c r="Q22" s="159"/>
      <c r="R22" s="159"/>
      <c r="S22" s="159"/>
      <c r="T22" s="64"/>
      <c r="U22" s="64"/>
      <c r="V22" s="64"/>
      <c r="W22" s="64"/>
      <c r="X22" s="64"/>
      <c r="Y22" s="64"/>
      <c r="Z22" s="64"/>
      <c r="AA22" s="64"/>
      <c r="AB22" s="72"/>
      <c r="AC22" s="72"/>
      <c r="AD22" s="72"/>
      <c r="AG22" s="154"/>
      <c r="AH22" s="155"/>
      <c r="AI22" s="155"/>
      <c r="AJ22" s="155"/>
      <c r="AK22" s="155"/>
    </row>
    <row r="23" spans="1:38" s="109" customFormat="1" x14ac:dyDescent="0.2">
      <c r="A23" s="64"/>
      <c r="B23" s="163">
        <v>44827</v>
      </c>
      <c r="C23" s="64" t="s">
        <v>364</v>
      </c>
      <c r="D23" s="72">
        <v>91</v>
      </c>
      <c r="E23" s="156">
        <v>22438.356164000001</v>
      </c>
      <c r="F23" s="156">
        <v>897534246.56000006</v>
      </c>
      <c r="G23" s="64"/>
      <c r="H23" s="64"/>
      <c r="I23" s="64"/>
      <c r="J23" s="64"/>
      <c r="K23" s="64"/>
      <c r="L23" s="64"/>
      <c r="M23" s="64"/>
      <c r="N23" s="159"/>
      <c r="O23" s="159"/>
      <c r="P23" s="159"/>
      <c r="Q23" s="159"/>
      <c r="R23" s="159"/>
      <c r="S23" s="159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154"/>
      <c r="AH23" s="155"/>
      <c r="AI23" s="155"/>
      <c r="AJ23" s="155"/>
      <c r="AK23" s="155"/>
    </row>
    <row r="24" spans="1:38" s="109" customFormat="1" x14ac:dyDescent="0.2">
      <c r="A24" s="64"/>
      <c r="B24" s="163">
        <v>44918</v>
      </c>
      <c r="C24" s="64" t="s">
        <v>364</v>
      </c>
      <c r="D24" s="72">
        <v>91</v>
      </c>
      <c r="E24" s="156">
        <v>22438.356164000001</v>
      </c>
      <c r="F24" s="156">
        <v>897534246.56000006</v>
      </c>
      <c r="G24" s="64"/>
      <c r="H24" s="64"/>
      <c r="I24" s="64"/>
      <c r="J24" s="64"/>
      <c r="K24" s="64"/>
      <c r="L24" s="64"/>
      <c r="M24" s="64"/>
      <c r="N24" s="159"/>
      <c r="O24" s="159"/>
      <c r="P24" s="159"/>
      <c r="Q24" s="159"/>
      <c r="R24" s="159"/>
      <c r="S24" s="159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154"/>
      <c r="AH24" s="155"/>
      <c r="AI24" s="155"/>
      <c r="AJ24" s="155"/>
      <c r="AK24" s="155"/>
    </row>
    <row r="25" spans="1:38" s="109" customFormat="1" x14ac:dyDescent="0.2">
      <c r="A25" s="64"/>
      <c r="B25" s="163">
        <v>45009</v>
      </c>
      <c r="C25" s="64" t="s">
        <v>364</v>
      </c>
      <c r="D25" s="72">
        <v>91</v>
      </c>
      <c r="E25" s="156">
        <v>22438.356164000001</v>
      </c>
      <c r="F25" s="156">
        <v>897534246.56000006</v>
      </c>
      <c r="G25" s="64"/>
      <c r="H25" s="64"/>
      <c r="I25" s="64"/>
      <c r="J25" s="64"/>
      <c r="K25" s="64"/>
      <c r="L25" s="64"/>
      <c r="M25" s="64"/>
      <c r="N25" s="159"/>
      <c r="O25" s="159"/>
      <c r="P25" s="159"/>
      <c r="Q25" s="159"/>
      <c r="R25" s="159"/>
      <c r="S25" s="159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154"/>
      <c r="AH25" s="155"/>
      <c r="AI25" s="155"/>
      <c r="AJ25" s="155"/>
      <c r="AK25" s="155"/>
    </row>
    <row r="26" spans="1:38" s="109" customFormat="1" x14ac:dyDescent="0.2">
      <c r="A26" s="64"/>
      <c r="B26" s="163">
        <v>45100</v>
      </c>
      <c r="C26" s="64" t="s">
        <v>364</v>
      </c>
      <c r="D26" s="72">
        <v>91</v>
      </c>
      <c r="E26" s="156">
        <v>22438.356164000001</v>
      </c>
      <c r="F26" s="156">
        <v>897534246.56000006</v>
      </c>
      <c r="G26" s="64"/>
      <c r="H26" s="64"/>
      <c r="I26" s="64"/>
      <c r="J26" s="64"/>
      <c r="K26" s="64"/>
      <c r="L26" s="64"/>
      <c r="M26" s="64"/>
      <c r="N26" s="159"/>
      <c r="O26" s="159"/>
      <c r="P26" s="159"/>
      <c r="Q26" s="159"/>
      <c r="R26" s="159"/>
      <c r="S26" s="159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154"/>
      <c r="AH26" s="155"/>
      <c r="AI26" s="155"/>
      <c r="AJ26" s="155"/>
      <c r="AK26" s="155"/>
    </row>
    <row r="27" spans="1:38" s="109" customFormat="1" x14ac:dyDescent="0.2">
      <c r="A27" s="64"/>
      <c r="B27" s="163">
        <v>45191</v>
      </c>
      <c r="C27" s="64" t="s">
        <v>364</v>
      </c>
      <c r="D27" s="72">
        <v>91</v>
      </c>
      <c r="E27" s="156">
        <v>22438.356164000001</v>
      </c>
      <c r="F27" s="156">
        <v>897534246.56000006</v>
      </c>
      <c r="G27" s="64"/>
      <c r="H27" s="64"/>
      <c r="I27" s="64"/>
      <c r="J27" s="64"/>
      <c r="K27" s="64"/>
      <c r="L27" s="64"/>
      <c r="M27" s="64"/>
      <c r="N27" s="159"/>
      <c r="O27" s="159"/>
      <c r="P27" s="159"/>
      <c r="Q27" s="159"/>
      <c r="R27" s="159"/>
      <c r="S27" s="159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154"/>
      <c r="AH27" s="155"/>
      <c r="AI27" s="155"/>
      <c r="AJ27" s="155"/>
      <c r="AK27" s="155"/>
    </row>
    <row r="28" spans="1:38" s="109" customFormat="1" x14ac:dyDescent="0.2">
      <c r="A28" s="64"/>
      <c r="B28" s="163">
        <v>45282</v>
      </c>
      <c r="C28" s="64" t="s">
        <v>364</v>
      </c>
      <c r="D28" s="72">
        <v>91</v>
      </c>
      <c r="E28" s="156">
        <v>22438.356164000001</v>
      </c>
      <c r="F28" s="156">
        <v>897534246.56000006</v>
      </c>
      <c r="G28" s="64"/>
      <c r="H28" s="64"/>
      <c r="I28" s="64"/>
      <c r="J28" s="64"/>
      <c r="K28" s="64"/>
      <c r="L28" s="64"/>
      <c r="M28" s="64"/>
      <c r="N28" s="159"/>
      <c r="O28" s="159"/>
      <c r="P28" s="159"/>
      <c r="Q28" s="159"/>
      <c r="R28" s="159"/>
      <c r="S28" s="159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154"/>
      <c r="AH28" s="155"/>
      <c r="AI28" s="155"/>
      <c r="AJ28" s="155"/>
      <c r="AK28" s="155"/>
    </row>
    <row r="29" spans="1:38" s="109" customFormat="1" x14ac:dyDescent="0.2">
      <c r="A29" s="64"/>
      <c r="B29" s="163">
        <v>45373</v>
      </c>
      <c r="C29" s="64" t="s">
        <v>364</v>
      </c>
      <c r="D29" s="72">
        <v>91</v>
      </c>
      <c r="E29" s="156">
        <v>22438.356164000001</v>
      </c>
      <c r="F29" s="156">
        <v>897534246.56000006</v>
      </c>
      <c r="G29" s="64"/>
      <c r="H29" s="64"/>
      <c r="I29" s="64"/>
      <c r="J29" s="64"/>
      <c r="K29" s="64"/>
      <c r="L29" s="64"/>
      <c r="M29" s="64"/>
      <c r="N29" s="159"/>
      <c r="O29" s="159"/>
      <c r="P29" s="159"/>
      <c r="Q29" s="159"/>
      <c r="R29" s="159"/>
      <c r="S29" s="159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154"/>
      <c r="AH29" s="155"/>
      <c r="AI29" s="155"/>
      <c r="AJ29" s="155"/>
      <c r="AK29" s="155"/>
    </row>
    <row r="30" spans="1:38" s="109" customFormat="1" x14ac:dyDescent="0.2">
      <c r="A30" s="64"/>
      <c r="B30" s="163">
        <v>45464</v>
      </c>
      <c r="C30" s="64" t="s">
        <v>364</v>
      </c>
      <c r="D30" s="72">
        <v>91</v>
      </c>
      <c r="E30" s="156">
        <v>22438.356164000001</v>
      </c>
      <c r="F30" s="156">
        <v>897534246.56000006</v>
      </c>
      <c r="G30" s="64"/>
      <c r="H30" s="64"/>
      <c r="I30" s="64"/>
      <c r="J30" s="64"/>
      <c r="K30" s="64"/>
      <c r="L30" s="64"/>
      <c r="M30" s="64"/>
      <c r="N30" s="159"/>
      <c r="O30" s="159"/>
      <c r="P30" s="159"/>
      <c r="Q30" s="159"/>
      <c r="R30" s="159"/>
      <c r="S30" s="159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154"/>
      <c r="AH30" s="155"/>
      <c r="AI30" s="155"/>
      <c r="AJ30" s="155"/>
      <c r="AK30" s="155"/>
    </row>
    <row r="31" spans="1:38" s="109" customFormat="1" x14ac:dyDescent="0.2">
      <c r="A31" s="64"/>
      <c r="B31" s="163">
        <v>45555</v>
      </c>
      <c r="C31" s="64" t="s">
        <v>364</v>
      </c>
      <c r="D31" s="72">
        <v>91</v>
      </c>
      <c r="E31" s="156">
        <v>22438.356164000001</v>
      </c>
      <c r="F31" s="156">
        <v>897534246.56000006</v>
      </c>
      <c r="G31" s="64"/>
      <c r="H31" s="64"/>
      <c r="I31" s="64"/>
      <c r="J31" s="64"/>
      <c r="K31" s="64"/>
      <c r="L31" s="64"/>
      <c r="M31" s="64"/>
      <c r="N31" s="159"/>
      <c r="O31" s="159"/>
      <c r="P31" s="159"/>
      <c r="Q31" s="159"/>
      <c r="R31" s="159"/>
      <c r="S31" s="159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154"/>
      <c r="AH31" s="155"/>
      <c r="AI31" s="155"/>
      <c r="AJ31" s="155"/>
      <c r="AK31" s="155"/>
    </row>
    <row r="32" spans="1:38" s="109" customFormat="1" x14ac:dyDescent="0.2">
      <c r="A32" s="64"/>
      <c r="B32" s="163">
        <v>45646</v>
      </c>
      <c r="C32" s="64" t="s">
        <v>364</v>
      </c>
      <c r="D32" s="72">
        <v>91</v>
      </c>
      <c r="E32" s="156">
        <v>22438.356164000001</v>
      </c>
      <c r="F32" s="156">
        <v>897534246.56000006</v>
      </c>
      <c r="G32" s="64"/>
      <c r="H32" s="64"/>
      <c r="I32" s="64"/>
      <c r="J32" s="64"/>
      <c r="K32" s="64"/>
      <c r="L32" s="64"/>
      <c r="M32" s="64"/>
      <c r="N32" s="159"/>
      <c r="O32" s="159"/>
      <c r="P32" s="159"/>
      <c r="Q32" s="159"/>
      <c r="R32" s="159"/>
      <c r="S32" s="159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154"/>
      <c r="AH32" s="155"/>
      <c r="AI32" s="155"/>
      <c r="AJ32" s="155"/>
      <c r="AK32" s="155"/>
    </row>
    <row r="33" spans="1:38" s="109" customFormat="1" x14ac:dyDescent="0.2">
      <c r="A33" s="64"/>
      <c r="B33" s="163">
        <v>45737</v>
      </c>
      <c r="C33" s="64" t="s">
        <v>364</v>
      </c>
      <c r="D33" s="72">
        <v>91</v>
      </c>
      <c r="E33" s="156">
        <v>22438.356164000001</v>
      </c>
      <c r="F33" s="156">
        <v>897534246.56000006</v>
      </c>
      <c r="G33" s="64"/>
      <c r="H33" s="64"/>
      <c r="I33" s="64"/>
      <c r="J33" s="64"/>
      <c r="K33" s="64"/>
      <c r="L33" s="64"/>
      <c r="M33" s="64"/>
      <c r="N33" s="159"/>
      <c r="O33" s="159"/>
      <c r="P33" s="159"/>
      <c r="Q33" s="159"/>
      <c r="R33" s="159"/>
      <c r="S33" s="159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154"/>
      <c r="AH33" s="155"/>
      <c r="AI33" s="155"/>
      <c r="AJ33" s="155"/>
      <c r="AK33" s="155"/>
    </row>
    <row r="34" spans="1:38" s="109" customFormat="1" x14ac:dyDescent="0.2">
      <c r="A34" s="64"/>
      <c r="B34" s="163">
        <v>45828</v>
      </c>
      <c r="C34" s="64" t="s">
        <v>364</v>
      </c>
      <c r="D34" s="72">
        <v>91</v>
      </c>
      <c r="E34" s="156">
        <v>22438.356164000001</v>
      </c>
      <c r="F34" s="156">
        <v>897534246.56000006</v>
      </c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154"/>
      <c r="AH34" s="155"/>
      <c r="AI34" s="155"/>
      <c r="AJ34" s="155"/>
      <c r="AK34" s="155"/>
    </row>
    <row r="35" spans="1:38" s="109" customFormat="1" x14ac:dyDescent="0.2">
      <c r="A35" s="64"/>
      <c r="B35" s="163">
        <v>45919</v>
      </c>
      <c r="C35" s="64" t="s">
        <v>364</v>
      </c>
      <c r="D35" s="72">
        <v>91</v>
      </c>
      <c r="E35" s="156">
        <v>22438.356164000001</v>
      </c>
      <c r="F35" s="156">
        <v>897534246.56000006</v>
      </c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154"/>
      <c r="AI35" s="155"/>
      <c r="AJ35" s="160"/>
      <c r="AK35" s="160"/>
      <c r="AL35" s="160"/>
    </row>
    <row r="36" spans="1:38" x14ac:dyDescent="0.2">
      <c r="B36" s="163">
        <v>46010</v>
      </c>
      <c r="C36" s="64" t="s">
        <v>364</v>
      </c>
      <c r="D36" s="72">
        <v>91</v>
      </c>
      <c r="E36" s="156">
        <v>22438.356164000001</v>
      </c>
      <c r="F36" s="156">
        <v>897534246.56000006</v>
      </c>
    </row>
    <row r="37" spans="1:38" x14ac:dyDescent="0.2">
      <c r="B37" s="163">
        <v>46106</v>
      </c>
      <c r="C37" s="64" t="s">
        <v>364</v>
      </c>
      <c r="D37" s="72">
        <v>96</v>
      </c>
      <c r="E37" s="156">
        <v>23671.232876999999</v>
      </c>
      <c r="F37" s="156">
        <v>946849315.07999992</v>
      </c>
    </row>
    <row r="38" spans="1:38" x14ac:dyDescent="0.2">
      <c r="B38" s="163">
        <v>46106</v>
      </c>
      <c r="C38" s="64" t="s">
        <v>365</v>
      </c>
      <c r="D38" s="72" t="s">
        <v>18</v>
      </c>
      <c r="E38" s="156" t="s">
        <v>18</v>
      </c>
      <c r="F38" s="156">
        <v>40000000000</v>
      </c>
    </row>
    <row r="39" spans="1:38" x14ac:dyDescent="0.2">
      <c r="B39" s="108" t="s">
        <v>366</v>
      </c>
      <c r="C39" s="108"/>
      <c r="D39" s="161">
        <v>1825</v>
      </c>
      <c r="E39" s="162"/>
      <c r="F39" s="162">
        <f>SUM(F18:F38)</f>
        <v>57999999999.720001</v>
      </c>
    </row>
    <row r="50" spans="6:7" ht="15" x14ac:dyDescent="0.2">
      <c r="F50" s="30" t="s">
        <v>70</v>
      </c>
      <c r="G50" s="21"/>
    </row>
    <row r="51" spans="6:7" ht="15" x14ac:dyDescent="0.2">
      <c r="F51" s="30" t="str">
        <f>+Índice!C26</f>
        <v>EMANUELLE HOECKLE</v>
      </c>
      <c r="G51" s="31"/>
    </row>
    <row r="52" spans="6:7" ht="15" x14ac:dyDescent="0.2">
      <c r="F52" s="30" t="str">
        <f>+Índice!C27</f>
        <v>PRESIDENTE</v>
      </c>
      <c r="G52" s="31"/>
    </row>
  </sheetData>
  <mergeCells count="1">
    <mergeCell ref="B4:G4"/>
  </mergeCells>
  <pageMargins left="0.7" right="0.7" top="0.75" bottom="0.75" header="0.3" footer="0.3"/>
  <pageSetup paperSize="5" scale="41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+tVbpZrdRzIOtiFprPsq/vNX0Vy40UL82DqAnG5V400=</DigestValue>
    </Reference>
    <Reference Type="http://www.w3.org/2000/09/xmldsig#Object" URI="#idOfficeObject">
      <DigestMethod Algorithm="http://www.w3.org/2001/04/xmlenc#sha256"/>
      <DigestValue>HSnB93QD77O8K5H9U3dpOzcHBdLKYl8juxX+G6N6m+A=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Jdp4AobQULcdF8T6tIHHNMLgj6FAiuDULi0oRwJi23Q=</DigestValue>
    </Reference>
    <Reference Type="http://www.w3.org/2000/09/xmldsig#Object" URI="#idValidSigLnImg">
      <DigestMethod Algorithm="http://www.w3.org/2001/04/xmlenc#sha256"/>
      <DigestValue>bATsLRTphYhMltXsKdoc9rDZkpZQRxj4nUN5Hyw8tcQ=</DigestValue>
    </Reference>
    <Reference Type="http://www.w3.org/2000/09/xmldsig#Object" URI="#idInvalidSigLnImg">
      <DigestMethod Algorithm="http://www.w3.org/2001/04/xmlenc#sha256"/>
      <DigestValue>K0E8n6QjYrWMYtwBBG85/TdrIxfi0JBWtetdQX4s3Ws=</DigestValue>
    </Reference>
  </SignedInfo>
  <SignatureValue>Ywgkp/3w4HRRToWU7Ois+TBuGzcVhXqQESD8QyEEeyO2tLD8fd3lZbbBw+nqlKAUO7duB8RELxea
y2Lxk2SpSHjBYXAIFiVRS/zjkuRI3V0m1U2dY2j0oZ5C6AW2I9hi8sWhuJZJKD9TP6d6GO1N7Pzn
GycgG5hNHcrJ9y4aJ8JdtwRHRgiy936cNER7TZ5Bxa37dytKy3GVAGbsMPc3Hui/acQ0cWUW7aup
N9iuZn5GPxpxk+dhJwIa+0F+H6jLXS5LUfPuxtgv6thjYlQsaa5SPbuqVia4UDTR0BxfO9mpRnLE
edJ6hjV18B87+zzhwjG20oYMbPOdn10BggdNBQ==</SignatureValue>
  <KeyInfo>
    <X509Data>
      <X509Certificate>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+PC2n9nUPrbPjv8HxmjtaKIot4o+14hGx/QVNbJuJ4XcJCuCh89BJz4YZY/BriBb0Sk/aGY+pZyAKOPgLRG0m2UeGZQA2E4UzxbOAXLzDfjTW//j1i+l0COVk8Vdtl8Wygs+xCtXEJZ+cdENNszbsvk92NgcijzVL0f9j8dvA1yU7sYCtHCGLJRK2lMOd3VuAdCnDzeB8Ktcn1z1B8gFYIsYPLfp3kIPFaeFYaNM4XodXsF0oC8smnPphmBD6Wst0OpLRJp/UryvMq2X7XJajIa3P+qOnJwMKlPfJ4lBGUki+mWorxm9ox7JZAgMBAAGjggOFMIIDgTAOBgNVHQ8BAf8EBAMCBeAwDAYDVR0TAQH/BAIwADAgBgNVHSUBAf8EFjAUBggrBgEFBQcDAgYIKwYBBQUHAwQwHQYDVR0OBBYEFCMN5uPL0+Gd9+CJM0De13chF0cq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/yc+b1nTS0Gxl/JLosPnIpB2z0ri54sClvR8n/pzLsO2IV2Nc+mIWYGUQdXc9Rx/x3s/a/QBV6xqsRW0fIeNPI1XQSzyA6z1exyHvWWagCLPbTkLY60G0U88l/60mM/82uQ+bec64oOnJ9z1IYRl+JDH/5LLfkqB2c+lmG7hRlsv+P6h+ZhX8DkYm4knNmOOPxmcNm49joPYf4medDdAASa1kpAhSE0QLoyXACVVYhaHmrGeJEnaMdn3UiI+6JGLHX40iS0MYcOa7jpGJN8KUBV8P1JEWFYx5HA4b9901Ebu8F5PetDaUrouzmriqkuGaRnNwRyK6cZRU7F9NQJOON+/Kar0BMul0wfOzUihjVWPNxoJ6hETVZhiF7LTawvX2ch5PADwjDyyVyISJc9OFNcux3Ex5JLnD5ZM5vXH8lM0a8dfyIUO5r06QlyAg7KyavswnfhiulCHxB86xZtiFlEyIcM/m398EPzVHZ3dSwTf7nJLmWqfM7pKXm1tD+cbIlSbMr70gZ/CelPnji4IkPVUxFVafkQilWgoXBodXgUWot4PsDtGz02477T9/27k67NtP9m1v9umjn5ymlUSNlADpR1B/ImKXkb4YldwTZrV6UTNuSWXWAiIfrHb7LxRF/40YcCDc19tjd5Gb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dDfgUcuw7ihqD5CPF728EBuRN/7qOmDhMxQTW6DStio=</DigestValue>
      </Reference>
      <Reference URI="/xl/calcChain.xml?ContentType=application/vnd.openxmlformats-officedocument.spreadsheetml.calcChain+xml">
        <DigestMethod Algorithm="http://www.w3.org/2001/04/xmlenc#sha256"/>
        <DigestValue>Pf6E8b8Qp8pOMIF4Vqdv8DW3YVkMZwQZgs0j7yuH5A0=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sUwgilu6bvvZosuxnWAhbVQKxnaAsvz1C8m8LTJ6LDw=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Ib7nv98BuHtgkM8/Pdhsfqo7EYOTzs8djBYqtlD179Q=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kOVQiKSB+mAooOcM5DWiI66b4pumqh9P6I7FpmM86FA=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YOZpTF8aSIzCYaknwoWw3wlX1s6zufUICtcnNAB8Les=</DigestValue>
      </Reference>
      <Reference URI="/xl/drawings/drawing3.xml?ContentType=application/vnd.openxmlformats-officedocument.drawing+xml">
        <DigestMethod Algorithm="http://www.w3.org/2001/04/xmlenc#sha256"/>
        <DigestValue>qXc3dXN9D83V4TN5c/3R8/3T2j1DnMLsWG63aiqmjjw=</DigestValue>
      </Reference>
      <Reference URI="/xl/drawings/drawing4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5.xml?ContentType=application/vnd.openxmlformats-officedocument.drawing+xml">
        <DigestMethod Algorithm="http://www.w3.org/2001/04/xmlenc#sha256"/>
        <DigestValue>IBToYF5DXldQcibku/63/6zZU5xV0LGjgtV35Lg002s=</DigestValue>
      </Reference>
      <Reference URI="/xl/drawings/drawing6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drawing7.xml?ContentType=application/vnd.openxmlformats-officedocument.drawing+xml">
        <DigestMethod Algorithm="http://www.w3.org/2001/04/xmlenc#sha256"/>
        <DigestValue>x/jXtBPVs+XtYfik9rye01QBCkzg313qPORUAB8fF5Q=</DigestValue>
      </Reference>
      <Reference URI="/xl/drawings/vmlDrawing1.vml?ContentType=application/vnd.openxmlformats-officedocument.vmlDrawing">
        <DigestMethod Algorithm="http://www.w3.org/2001/04/xmlenc#sha256"/>
        <DigestValue>Mzny/miUwEwxFdIAheqqBnORp/HT6mbLug3ygcGv2JI=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FXuHH3M2BHHMqDA8CwcuTl7bZkWGyM4xcqXgHf6Nndo=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xi9raVk8DqZ/2iN5uSqoDM6KKJIMw9rWo7B/V/eBsPA=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DwJa4ZLPiVOKCO2AZh5W39J0pmbXqdK+hTTHcywfRYs=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OKvSAtC2v4oEI8hn2Rh219WYGg5mYR2FfchlvzzWH2o=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QGrWTLoX5GvDyt3yUj/jvKy+CVgKn/o58imeqxOURh0=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q10flpP7zz4GHH/roODfb4RYnYyxojRwUFGApK+iesc=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vXBvKfPoztfqqa7EZ88H04oHtsVz7wHt7D42HcL8MN0=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fAU8teM0HFokgEdOlKjWnlZoMwjnGs+CWFijd68Sfzg=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ECIjvmyOrVVeGBX/XHApdOVk8LXZr/VQ5BL2nFqLhGs=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Bxh1FfhrPseQiKjuaQvVaS+5NG45LNYS/f33skOpE+g=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9SRetPO9itLihLbexXNoHRxECJeSbUhkMXcvwEodTlg=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E3mnmX49RpNGL/mu6uy8ZSAPhlL1IukopxhmBGqg1dw=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wof1L2MAGJi3seJwZDzCdYE4gkfHsTUyxqeQgE9fxhE=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HOP4Eyh8AQ2x9wfOfYbOFMm+BVTGdGLHFSZvCOE0Xg4=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mB6rohhc4ED2ESDb5e1e0x5wH1UM2taxN/FQ6IbsYwA=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roAD43IAofoofKhu0bhp1SNqqFq6FGTuC0MdnueylOc=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v67uBxdIFr4piCzg/Ui2Mm2sq+EEgIB090G0LLAx9jo=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gcsGsbkdUfYcv3GeFFBdkh7oHMUASK97VpFkeEPoSxM=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0jBblUdjD0PEcv9RI5YpEbvHxXr6MS4eG/Irx/siRDs=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L8L+0rx90TA7xmKSkPiSYP9ywCh3dFplDsIdittqMu0=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7nkhSuQ2pTVqab2edNK77knrtq1WUaX2B4diUfy5d0M=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SWHKAVO2wQSB4VKud8Vjrh8J9qhCg0EXQ/+k0/bNR/o=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DFHyO/DvhSfO48cjw3OZtJe9WtvWi5kThX7lk7SWTw4=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SSkdiWBqRZkQdGgkSTK7qp3Gf0mbKpgz+2Z/6WITij0=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fIvha4KtFm8n8662JipPCyJH6LWBCvdMfekBBlQI/d8=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fPI4vPQekgKBjecX8KRjb8NPfleaRRU+L5n0NYKAwYo=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j8kce7anUFeu0cU3rFfduL14x7uGF3rsH6mGl1/pfg0=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dHZUC+sa59dLxNuLojdRIobdIoLWZj5fCL17yBtqeYM=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eLK9kETc8KXQuBlN4eBNUQDnKwczzVEWrgoDaPsEDFY=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z6CAbKj1BdLgufbLELRRDoh+bnbfoDJROb1gxiNj9mc=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oZCUdV8SM4Cv8LmFDSMDEv+pwRdq3TmmH5qkn4QN4Ss=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HzJQdlGZUlXBwPZRH1ToyYUmkJy3LU4kBpVC+jNIon4=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ffhmIQ6Nnh7Pqkmczr30GqYdQpR0rVD/3Knn6nQrVv8=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dSo6LQ2Bigs8SDoIsne5N5rKziWbsKJBjmLWzzIxbE4=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w37TObY74LV0FrCELGqgMsyvhqMi36mNdbIDxqEhfZ8=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LY55j/Gl/BCNOmFtXQkeyvfH14xwoUgta2OCOpW87Kc=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MMOIdyTfIJxAKB3loDrBN8x+yN+721oAhKi8qmPzh1I=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vueasjWzPld32fKxu8E+TOb94plNv8TQFiVRgRsvljY=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a4DxLfojZFZENcgEbgBB6V79MZGEmGDv2PyPiQ6oFzk=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iatHZ6ksYE4JTCPGXkZgGVY3p/1rrDW3EjJ/e/nHlmI=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5JNiQ6JRIDMTGZOHXcYymJ1PzFBCnWu/tFA1IBMuwWk=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9tnW9Dshg/SVXlnOIeXw/jgnBfydN92ZE4U5nJ9scTc=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Cek4geT8Z3VbG8Xa2L6lOucWhLrXoSUoyeUQ5alW7g0=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Cek4geT8Z3VbG8Xa2L6lOucWhLrXoSUoyeUQ5alW7g0=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W+ZRKfUuc0qIX05YZ/N+bq4/zku5CjmnYDhVNE8XHCw=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W+ZRKfUuc0qIX05YZ/N+bq4/zku5CjmnYDhVNE8XHCw=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Rd2+9/1Aus3qtfVSr2Fv062Uc/AyFEPEb8AGu8EQgzg=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Rd2+9/1Aus3qtfVSr2Fv062Uc/AyFEPEb8AGu8EQgzg=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zR5T39On955Uj/iJW22eyn3IoKY3wZzV89bDYzQkhiE=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zR5T39On955Uj/iJW22eyn3IoKY3wZzV89bDYzQkhiE=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U6zxdm9GrCzAWur7pheJF37xnWYrsWwjVtnWXKo27L0=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U6zxdm9GrCzAWur7pheJF37xnWYrsWwjVtnWXKo27L0=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JrNzCOuFz8dV5gTFBPHN0O1vnfR8r8TjV3j+3rIYNL0=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xDNNIYuMG4Fc3ed/1Wxur1itp7AIMPrG2H3oEJGMjgc=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gurzw5tD6qDzfSw1cggvifoL97Ab4AAzgDY+XiDdANc=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gurzw5tD6qDzfSw1cggvifoL97Ab4AAzgDY+XiDdANc=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3y7VjSP6kmnOS4bYufGf1myWjs+Ml8/BON6yjIACJck=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3y7VjSP6kmnOS4bYufGf1myWjs+Ml8/BON6yjIACJck=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X2feMXWb1nxScOMwjW8/QwTw1cgCrcnLgG12NJ5j3aw=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tObQ7t+wf7N+UzVs/rdPrBClrWd80VmDqp4scHXgAlw=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tObQ7t+wf7N+UzVs/rdPrBClrWd80VmDqp4scHXgAlw=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UEeBQWsfScLSlJRM6fMJ6Xygosg9mF1jkF14Et/SHsI=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UEeBQWsfScLSlJRM6fMJ6Xygosg9mF1jkF14Et/SHsI=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JrNzCOuFz8dV5gTFBPHN0O1vnfR8r8TjV3j+3rIYNL0=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sQHIVw4KzRDyAPmnNGB2yOIuV62yR0iRSmBikL2b+QY=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rUETPPp9OE1oMXHXeurHYoSySaqXcKuW8xdQYpETNNE=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rUETPPp9OE1oMXHXeurHYoSySaqXcKuW8xdQYpETNNE=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D4JqUcLpoDh5OwZVwfMyPgVwB1PiP6U9H3oOttK9RpQ=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D4JqUcLpoDh5OwZVwfMyPgVwB1PiP6U9H3oOttK9RpQ=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CgVfYaAljuvqKBYimkPJmeboXOtBazCBNh+QqgYbRro=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CgVfYaAljuvqKBYimkPJmeboXOtBazCBNh+QqgYbRro=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x3mk7GVDOCZBMEuYPqKIhMErusGJMjTCtFtS6KcGON0=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x3mk7GVDOCZBMEuYPqKIhMErusGJMjTCtFtS6KcGON0=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LO1xCq9gIkkcNjHXNtRFUqVTueG0ckuNlRoNLSmUY0w=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uOlDBiWRVBWMxE5gdkRq5swy/JECb1xV3l0bc1FyBDU=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LO1xCq9gIkkcNjHXNtRFUqVTueG0ckuNlRoNLSmUY0w=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JCGOyD3ZWYlUheVFF8mehczAzuc814oe6vf4YhMJbIU=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uOlDBiWRVBWMxE5gdkRq5swy/JECb1xV3l0bc1FyBDU=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qljvZTmNIhNOnYg71yGRYAvUTQVEMgzI9sqv2EOVfx8=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qljvZTmNIhNOnYg71yGRYAvUTQVEMgzI9sqv2EOVfx8=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JwElvWjnN8Spw4q9wI1J7eaP9fjFBc8plrwWiy8Wg+E=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JwElvWjnN8Spw4q9wI1J7eaP9fjFBc8plrwWiy8Wg+E=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TjqbsLlL1a7NSj9sGnP2TkBHfEZy/yrnR/4nDH7DYb0=</DigestValue>
      </Reference>
      <Reference URI="/xl/media/image3.jpeg?ContentType=image/jpeg">
        <DigestMethod Algorithm="http://www.w3.org/2001/04/xmlenc#sha256"/>
        <DigestValue>nU72PjImrTQxeNPe5K2hOD2RSMTs3g5+PxgxSr9QROA=</DigestValue>
      </Reference>
      <Reference URI="/xl/media/image4.jpeg?ContentType=image/jpeg">
        <DigestMethod Algorithm="http://www.w3.org/2001/04/xmlenc#sha256"/>
        <DigestValue>H4vgBcaRdluKt/7fayJkctTsBd7Zt5EIZGoOWqPpUV4=</DigestValue>
      </Reference>
      <Reference URI="/xl/media/image5.jpeg?ContentType=image/jpeg">
        <DigestMethod Algorithm="http://www.w3.org/2001/04/xmlenc#sha256"/>
        <DigestValue>olcWBpxpEMHrWrn00kJNkpnXThSKWqEE5NS3WNz59s4=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lzuiBskn5qRhgzoYdpHfo6McihyQ8zGyFTV1KNMcEgY=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lzuiBskn5qRhgzoYdpHfo6McihyQ8zGyFTV1KNMcEgY=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xspwmbYSLuwns32lLNRaajtlWJbp2ejEqtgAaigJJq8=</DigestValue>
      </Reference>
      <Reference URI="/xl/sharedStrings.xml?ContentType=application/vnd.openxmlformats-officedocument.spreadsheetml.sharedStrings+xml">
        <DigestMethod Algorithm="http://www.w3.org/2001/04/xmlenc#sha256"/>
        <DigestValue>jYj/VgFLnBVPhTywBuqcRMk51179HGJXhjS7AgdJhDc=</DigestValue>
      </Reference>
      <Reference URI="/xl/styles.xml?ContentType=application/vnd.openxmlformats-officedocument.spreadsheetml.styles+xml">
        <DigestMethod Algorithm="http://www.w3.org/2001/04/xmlenc#sha256"/>
        <DigestValue>Wf+4NG7Qzk5njfeZdjjkWg2gyjtMRvyjkQUtuiNPWPQ=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J/8YdehBoPOIU6GgX8EwyYkNNDROUKOFeaP+XKDRdBU=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CHD6Lnn2wyYLGip7Vwyl4wYOyq1to6hkBajs6dnd+ug=</DigestValue>
      </Reference>
      <Reference URI="/xl/worksheets/sheet2.xml?ContentType=application/vnd.openxmlformats-officedocument.spreadsheetml.worksheet+xml">
        <DigestMethod Algorithm="http://www.w3.org/2001/04/xmlenc#sha256"/>
        <DigestValue>hOLxK2sJ2V804VYQeQkTrpiALmkcXCRT1UHAtH9a2II=</DigestValue>
      </Reference>
      <Reference URI="/xl/worksheets/sheet3.xml?ContentType=application/vnd.openxmlformats-officedocument.spreadsheetml.worksheet+xml">
        <DigestMethod Algorithm="http://www.w3.org/2001/04/xmlenc#sha256"/>
        <DigestValue>rBqTnZtnOt3ErvWyKkJ9YKxfyRgJQSl9sN14kEHEK0A=</DigestValue>
      </Reference>
      <Reference URI="/xl/worksheets/sheet4.xml?ContentType=application/vnd.openxmlformats-officedocument.spreadsheetml.worksheet+xml">
        <DigestMethod Algorithm="http://www.w3.org/2001/04/xmlenc#sha256"/>
        <DigestValue>4GDPPUPUYdo6xiWQBG2i+/2177OcM3nOhISZTyBN9k0=</DigestValue>
      </Reference>
      <Reference URI="/xl/worksheets/sheet5.xml?ContentType=application/vnd.openxmlformats-officedocument.spreadsheetml.worksheet+xml">
        <DigestMethod Algorithm="http://www.w3.org/2001/04/xmlenc#sha256"/>
        <DigestValue>93Bd+see/9U41ZJxBITLReQ67aK1kWyIAFaVHu/Nz60=</DigestValue>
      </Reference>
      <Reference URI="/xl/worksheets/sheet6.xml?ContentType=application/vnd.openxmlformats-officedocument.spreadsheetml.worksheet+xml">
        <DigestMethod Algorithm="http://www.w3.org/2001/04/xmlenc#sha256"/>
        <DigestValue>7spFSIoME4cJpFgol/2M2CPsjBH2JV1p9UaFgVGI5GE=</DigestValue>
      </Reference>
      <Reference URI="/xl/worksheets/sheet7.xml?ContentType=application/vnd.openxmlformats-officedocument.spreadsheetml.worksheet+xml">
        <DigestMethod Algorithm="http://www.w3.org/2001/04/xmlenc#sha256"/>
        <DigestValue>CYZXmJwCGmgL7hdmKQ4x3VYomYO5Lr7Eo+uZODgX47k=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2021-11-22T15:01:59Z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{DC80E61B-CBC5-4CF3-9977-6FC21207C09C}</SetupID>
          <SignatureText>EMANUELLE HOECKLE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2021-11-22T15:01:59Z</xd:SigningTime>
          <xd:SigningCertificate>
            <xd:Cert>
              <xd:CertDigest>
                <DigestMethod Algorithm="http://www.w3.org/2001/04/xmlenc#sha256"/>
                <DigestValue>EprNLRwLHTIWsvvVfsCqP8lUcbxz8qxduqbYzvfblZ0=</DigestValue>
              </xd:CertDigest>
              <xd:IssuerSerial>
                <X509IssuerName>CN=CA-CODE100 S.A., C=PY, O=CODE100 S.A., SERIALNUMBER=RUC 80080610-7</X509IssuerName>
                <X509SerialNumber>2051668612847121893816583805496494920550066448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EBAACfAAAAAAAAAAAAAACoFwAALAsAACBFTUYAAAEA1BsAAKo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sCdq+H8AAACwJ2r4fwAArPYLavh/AAAAAGHf+H8AAFXqfGn4fwAAIEJh3/h/AACs9gtq+H8AAKAWAAAAAAAAQAAAwPh/AAAAAGHf+H8AACHtfGn4fwAABAAAAAAAAAAgQmHf+H8AANC7r5EUAAAArPYLagAAAABIAAAAAAAAAKz2C2r4fwAAoLMnavh/AAAA+wtq+H8AAAEAAAAAAAAARiAMavh/AAAAAGHf+H8AAAAAAAAAAAAAAAAAAKcQAAAAAAAAigEAABAdAAAAAAAAwCnch4oBAADYva+RFAAAAAAAAAAAAAAAOb2vkRQAAACs2nxpZHYACAAAAAAlAAAADAAAAAEAAAAYAAAADAAAAAAAAAASAAAADAAAAAEAAAAeAAAAGAAAAO4AAAAFAAAAMgEAABYAAAAlAAAADAAAAAEAAABUAAAAiAAAAO8AAAAFAAAAMAEAABUAAAABAAAAVVWPQYX2jkHvAAAABQAAAAoAAABMAAAAAAAAAAAAAAAAAAAA//////////9gAAAAMgAyAC8AMQAxAC8AMgAwADIAMQAHAAAABwAAAAUAAAAHAAAABwAAAAUAAAAHAAAABwAAAAcAAAAHAAAASwAAAEAAAAAwAAAABQAAACAAAAABAAAAAQAAABAAAAAAAAAAAAAAAFIBAACgAAAAAAAAAAAAAABSAQAAoAAAAFIAAABwAQAAAgAAABQAAAAJAAAAAAAAAAAAAAC8AgAAAAAAAAECAiJTAHkAcwB0AGUAbQAAAAAAAAAAAAAAAAAAAAAAAAAAAAAAAAAAAAAAAAAAAAAAAAAAAAAAAAAAAAAAAAAAAAAAAAAAANg9rpEUAAAAWN473fh/AAAAkIKPigEAAEiuR934fwAAAAAAAAAAAAAAAAAAAAAAAAh+gpmKAQAAlOx8afh/AAAAAAAAAAAAAAAAAAAAAAAAw68sE/vpAADoGYiZigEAAAAAAAAAAAAA0PSJl4oBAADAKdyHigEAAIBArpEAAAAAAPDIh4oBAAAHAAAAAAAAAAAAAAAAAAAAvD+ukRQAAAD5P66RFAAAALGnJN34fwAAiLMnavh/AABQP66RAAAAAACwJ2r4fwAAUD+ukRQAAAC8P66RFAAAAAcAAAD4fwAAAAAAAAAAAAAAAAAAAAAAAAAAAAAAAAAAE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2FofqooBAABY3jvd+H8AANhaH6qKAQAASK5H3fh/AAAAAAAAAAAAAAAAAAAAAAAAqJT5oooBAAD/jsRm+H8AAAAAAAAAAAAAAAAAAAAAAABThSwT++kAABClYmf4fwAAEJcho4oBAADg////AAAAAMAp3IeKAQAAKBqukQAAAAAAAAAAAAAAAAYAAAAAAAAAAAAAAAAAAABMGa6RFAAAAIkZrpEUAAAAsack3fh/AADoo2Jn+H8AAMADyakAAAAA69jae6cQAAAwGa6RFAAAAEwZrpEUAAAABgAAAPh/AAAAAAAAAAAAAAAAAAAAAAAAAAAAAAAAAAAgAAAAZHYACAAAAAAlAAAADAAAAAMAAAAYAAAADAAAAAAAAAASAAAADAAAAAEAAAAWAAAADAAAAAgAAABUAAAAVAAAAAwAAAA3AAAAIAAAAFoAAAABAAAAVVWPQYX2jkEMAAAAWwAAAAEAAABMAAAABAAAAAsAAAA3AAAAIgAAAFsAAABQAAAAWACOg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0AAAAVgAAADAAAAA7AAAAxQAAABwAAAAhAPAAAAAAAAAAAAAAAIA/AAAAAAAAAAAAAIA/AAAAAAAAAAAAAAAAAAAAAAAAAAAAAAAAAAAAAAAAAAAlAAAADAAAAAAAAIAoAAAADAAAAAQAAABSAAAAcAEAAAQAAADs////AAAAAAAAAAAAAAAAkAEAAAAAAAEAAAAAcwBlAGcAbwBlACAAdQBpAAAAAAAAAAAAAAAAAAAAAAAAAAAAAAAAAAAAAAAAAAAAAAAAAAAAAAAAAAAAAAAAAAAAAACIWh+qigEAAFjeO934fwAAiFofqooBAABIrkfd+H8AAAAAAAAAAAAAAAAAAAAAAAD4zvCuigEAAAAeyamKAQAAAAAAAAAAAAAAAAAAAAAAAKOFLBP76QAAoFo8Z/h/AABQX1KjigEAAOz///8AAAAAwCnch4oBAAA4Gq6RAAAAAAAAAAAAAAAACQAAAAAAAAAAAAAAAAAAAFwZrpEUAAAAmRmukRQAAACxpyTd+H8AACAkyamKAQAAeFo8ZwAAAAD72Np7pxAAAAAAAAAAAAAAXBmukRQAAAAJAAAA+H8AAAAAAAAAAAAAAAAAAAAAAAAAAAAAAAAAACAAAABkdgAIAAAAACUAAAAMAAAABAAAABgAAAAMAAAAAAAAABIAAAAMAAAAAQAAAB4AAAAYAAAAMAAAADsAAAD1AAAAVwAAACUAAAAMAAAABAAAAFQAAAC0AAAAMQAAADsAAADzAAAAVgAAAAEAAABVVY9BhfaOQTEAAAA7AAAAEQAAAEwAAAAAAAAAAAAAAAAAAAD//////////3AAAABFAE0AQQBOAFUARQBMAEwARQAgAEgATwBFAEMASwBMAEUAAAAKAAAAEgAAAA0AAAAPAAAADgAAAAoAAAAJAAAACQAAAAoAAAAFAAAADgAAAA8AAAAKAAAADAAAAAwAAAAJAAAACgAAAEsAAABAAAAAMAAAAAUAAAAgAAAAAQAAAAEAAAAQAAAAAAAAAAAAAABSAQAAoAAAAAAAAAAAAAAAUgEAAKAAAAAlAAAADAAAAAIAAAAnAAAAGAAAAAUAAAAAAAAA////AAAAAAAlAAAADAAAAAUAAABMAAAAZAAAAAAAAABhAAAAUQEAAJsAAAAAAAAAYQAAAFI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//////////3AAAABFAE0AQQBOAFUARQBMAEwARQAgAEgATwBFAEMASwBMAEUAAAAHAAAADAAAAAgAAAAKAAAACQAAAAcAAAAGAAAABgAAAAcAAAAEAAAACQAAAAoAAAAHAAAACAAAAAgAAAAGAAAABwAAAEsAAABAAAAAMAAAAAUAAAAgAAAAAQAAAAEAAAAQAAAAAAAAAAAAAABSAQAAoAAAAAAAAAAAAAAAU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//////////YAAAAFAAUgBFAFMASQBEAEUATgBUAEUABwAAAAgAAAAHAAAABwAAAAMAAAAJAAAABwAAAAoAAAAHAAAABwAAAEsAAABAAAAAMAAAAAUAAAAgAAAAAQAAAAEAAAAQAAAAAAAAAAAAAABSAQAAoAAAAAAAAAAAAAAAUgEAAKAAAAAlAAAADAAAAAIAAAAnAAAAGAAAAAUAAAAAAAAA////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AA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=</Object>
  <Object Id="idInvalidSigLnImg">AQAAAGwAAAAAAAAAAAAAAFEBAACfAAAAAAAAAAAAAACoFwAALAsAACBFTUYAAAEAUCIAALE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wJ2r4fwAAALAnavh/AACs9gtq+H8AAAAAYd/4fwAAVep8afh/AAAgQmHf+H8AAKz2C2r4fwAAoBYAAAAAAABAAADA+H8AAAAAYd/4fwAAIe18afh/AAAEAAAAAAAAACBCYd/4fwAA0LuvkRQAAACs9gtqAAAAAEgAAAAAAAAArPYLavh/AACgsydq+H8AAAD7C2r4fwAAAQAAAAAAAABGIAxq+H8AAAAAYd/4fwAAAAAAAAAAAAAAAAAApxAAAAAAAACKAQAAEB0AAAAAAADAKdyHigEAANi9r5EUAAAAAAAAAAAAAAA5va+RFAAAAKzafGl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DYPa6RFAAAAFjeO934fwAAAJCCj4oBAABIrkfd+H8AAAAAAAAAAAAAAAAAAAAAAAAIfoKZigEAAJTsfGn4fwAAAAAAAAAAAAAAAAAAAAAAAMOvLBP76QAA6BmImYoBAAAAAAAAAAAAAND0iZeKAQAAwCnch4oBAACAQK6RAAAAAADwyIeKAQAABwAAAAAAAAAAAAAAAAAAALw/rpEUAAAA+T+ukRQAAACxpyTd+H8AAIizJ2r4fwAAUD+ukQAAAAAAsCdq+H8AAFA/rpEUAAAAvD+ukRQAAAAHAAAA+H8AAAAAAAAAAAAAAAAAAAAAAAAAAAAAAAAAAB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NhaH6qKAQAAWN473fh/AADYWh+qigEAAEiuR934fwAAAAAAAAAAAAAAAAAAAAAAAKiU+aKKAQAA/47EZvh/AAAAAAAAAAAAAAAAAAAAAAAAU4UsE/vpAAAQpWJn+H8AABCXIaOKAQAA4P///wAAAADAKdyHigEAACgarpEAAAAAAAAAAAAAAAAGAAAAAAAAAAAAAAAAAAAATBmukRQAAACJGa6RFAAAALGnJN34fwAA6KNiZ/h/AADAA8mpAAAAAOvY2nunEAAAMBmukRQAAABMGa6RFAAAAAYAAAD4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AAAiFofqooBAABY3jvd+H8AAIhaH6qKAQAASK5H3fh/AAAAAAAAAAAAAAAAAAAAAAAA+M7wrooBAAAAHsmpigEAAAAAAAAAAAAAAAAAAAAAAACjhSwT++kAAKBaPGf4fwAAUF9So4oBAADs////AAAAAMAp3IeKAQAAOBqukQAAAAAAAAAAAAAAAAkAAAAAAAAAAAAAAAAAAABcGa6RFAAAAJkZrpEUAAAAsack3fh/AAAgJMmpigEAAHhaPGcAAAAA+9jae6cQAAAAAAAAAAAAAFwZrpEUAAAACQAAAPh/AAAAAAAAAAAAAAAAAAAAAAAAAAAAAAAAAAAgAAAAZHYACAAAAAAlAAAADAAAAAQAAAAYAAAADAAAAAAAAAASAAAADAAAAAEAAAAeAAAAGAAAADAAAAA7AAAA9QAAAFcAAAAlAAAADAAAAAQAAABUAAAAtAAAADEAAAA7AAAA8wAAAFYAAAABAAAAVVWPQYX2jkExAAAAOwAAABEAAABMAAAAAAAAAAAAAAAAAAAA//////////9wAAAARQBNAEEATgBVAEUATABMAEUAIABIAE8ARQBDAEsATABFAAAACgAAABIAAAANAAAADwAAAA4AAAAKAAAACQAAAAkAAAAKAAAABQAAAA4AAAAPAAAACgAAAAwAAAAMAAAACQAAAAoAAABLAAAAQAAAADAAAAAFAAAAIAAAAAEAAAABAAAAEAAAAAAAAAAAAAAAUgEAAKAAAAAAAAAAAAAAAFIBAACgAAAAJQAAAAwAAAACAAAAJwAAABgAAAAFAAAAAAAAAP///wAAAAAAJQAAAAwAAAAFAAAATAAAAGQAAAAAAAAAYQAAAFEBAACbAAAAAAAAAGEAAABS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AAABwAAAAwAAAAIAAAACgAAAAkAAAAHAAAABgAAAAYAAAAHAAAABAAAAAkAAAAKAAAABwAAAAgAAAAIAAAABgAAAAcAAABLAAAAQAAAADAAAAAFAAAAIAAAAAEAAAABAAAAEAAAAAAAAAAAAAAAUgEAAKAAAAAAAAAAAAAAAFI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UgEAAKAAAAAAAAAAAAAAAFIBAACgAAAAJQAAAAwAAAACAAAAJwAAABgAAAAFAAAAAAAAAP///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Índice</vt:lpstr>
      <vt:lpstr>1.1 DEUDAS COMERCIALES</vt:lpstr>
      <vt:lpstr>1.1 DEUDAS COMERCIALES DEL EXTE</vt:lpstr>
      <vt:lpstr>1.2 DEUDAS FINANCIERAS</vt:lpstr>
      <vt:lpstr>1.3 ACREEDORES VARIOS</vt:lpstr>
      <vt:lpstr>1.4 OTROS PASIVOS</vt:lpstr>
      <vt:lpstr>1.5 DEUDAS BURSATILES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Cristina Rolon</cp:lastModifiedBy>
  <cp:lastPrinted>2021-04-29T19:14:29Z</cp:lastPrinted>
  <dcterms:created xsi:type="dcterms:W3CDTF">2020-11-05T21:11:45Z</dcterms:created>
  <dcterms:modified xsi:type="dcterms:W3CDTF">2021-11-22T12:40:32Z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